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irdg/GC/WebDav/6551/415245909/"/>
    </mc:Choice>
  </mc:AlternateContent>
  <xr:revisionPtr revIDLastSave="0" documentId="13_ncr:1_{C5E4F7C2-4F95-4F8D-A91C-5643E806BF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  <c r="K211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10" i="1"/>
  <c r="H6" i="1"/>
  <c r="H7" i="1"/>
  <c r="H8" i="1"/>
  <c r="H9" i="1"/>
  <c r="I211" i="1" l="1"/>
  <c r="L211" i="1"/>
  <c r="J211" i="1"/>
</calcChain>
</file>

<file path=xl/sharedStrings.xml><?xml version="1.0" encoding="utf-8"?>
<sst xmlns="http://schemas.openxmlformats.org/spreadsheetml/2006/main" count="778" uniqueCount="486">
  <si>
    <t>Zap. št.</t>
  </si>
  <si>
    <t xml:space="preserve">E.M. </t>
  </si>
  <si>
    <t xml:space="preserve">% ddv </t>
  </si>
  <si>
    <t xml:space="preserve">1. </t>
  </si>
  <si>
    <t>IZV</t>
  </si>
  <si>
    <t>2.</t>
  </si>
  <si>
    <t>3.</t>
  </si>
  <si>
    <t>4.</t>
  </si>
  <si>
    <t xml:space="preserve">5. </t>
  </si>
  <si>
    <t xml:space="preserve">6. </t>
  </si>
  <si>
    <t xml:space="preserve">12. </t>
  </si>
  <si>
    <t>KOS</t>
  </si>
  <si>
    <t xml:space="preserve">23. </t>
  </si>
  <si>
    <t xml:space="preserve">26. </t>
  </si>
  <si>
    <t xml:space="preserve">27. </t>
  </si>
  <si>
    <t xml:space="preserve">28. </t>
  </si>
  <si>
    <t xml:space="preserve">34. </t>
  </si>
  <si>
    <t xml:space="preserve">55. </t>
  </si>
  <si>
    <t xml:space="preserve">62. </t>
  </si>
  <si>
    <t xml:space="preserve">98. </t>
  </si>
  <si>
    <t xml:space="preserve">124. </t>
  </si>
  <si>
    <t xml:space="preserve">126. </t>
  </si>
  <si>
    <t xml:space="preserve">130. </t>
  </si>
  <si>
    <t xml:space="preserve">180. </t>
  </si>
  <si>
    <t>cena/EM v EUR brez DDV</t>
  </si>
  <si>
    <t>cena/EM v EUR z DDV</t>
  </si>
  <si>
    <t xml:space="preserve">Tehnična specifikacija </t>
  </si>
  <si>
    <t>vsota:</t>
  </si>
  <si>
    <t>MAPA G1
Material: 300g Bianco Flash premium
Tisk: 4/0b
Format: 230X210mm, zavihek 100x200mm 
Dodelava: 1/0 pvc matt, 2 x bigano</t>
  </si>
  <si>
    <t>BLOK G2
Material: 80g nepremazni
Tisk: brez tiska
Format: A4
Obseg: 10 listni</t>
  </si>
  <si>
    <t>BLOK G3
Material: 80g nepremazni
Tisk: brez tiska
Format: A4
Obseg: 50 listni</t>
  </si>
  <si>
    <t>VABILO G5	
Material: 300g Pearl Ice White
Tisk: 4/4b
Odprt format: 210X210mm
Dodelava: 1x bigano</t>
  </si>
  <si>
    <t>VABILO G6                                                    Material: 300g Pearl Ice White
Tisk: 4/4b
Odprt format: 210X210mm
Dodelava: 1x bigano</t>
  </si>
  <si>
    <t>VABILO G7                                                    Material: 300g Pearl Ice White
Tisk: 4/4b
Odprt format: 210X210mm
Dodelava: 1x bigano</t>
  </si>
  <si>
    <t>količina TISK na EM v 2026</t>
  </si>
  <si>
    <t>količina TISK na EM v 2027</t>
  </si>
  <si>
    <t xml:space="preserve">skupna vrednost po artiklu v EUR brez DDV za 2026 </t>
  </si>
  <si>
    <t>skupna vrednost po artiklu v EUR z DDV za 2026</t>
  </si>
  <si>
    <t>skupna vrednost po artiklu v EUR brez DDV za 2027</t>
  </si>
  <si>
    <r>
      <t xml:space="preserve">CENIK OZ. PREDRAČUN MORS 5/2026-ODP
</t>
    </r>
    <r>
      <rPr>
        <b/>
        <sz val="10"/>
        <color theme="1"/>
        <rFont val="Arial"/>
        <family val="2"/>
        <charset val="238"/>
      </rPr>
      <t>TISKARSKE STORITVE - 2. SKLOP</t>
    </r>
  </si>
  <si>
    <t>skupna vrednost po artiklu v EUR z DDV za 2027</t>
  </si>
  <si>
    <t>cena brez DDV za 2026</t>
  </si>
  <si>
    <t>cena z DDV za 2026</t>
  </si>
  <si>
    <t>cena brez DDV za 2027</t>
  </si>
  <si>
    <t>cena z DDV za 2027</t>
  </si>
  <si>
    <t>4x 300</t>
  </si>
  <si>
    <t>4X 700</t>
  </si>
  <si>
    <t>3X 700</t>
  </si>
  <si>
    <t>2x 1500</t>
  </si>
  <si>
    <t>10x 200</t>
  </si>
  <si>
    <t>10x 100</t>
  </si>
  <si>
    <t>3x 1200</t>
  </si>
  <si>
    <t>1X 500
1X 1000</t>
  </si>
  <si>
    <t>2X 700</t>
  </si>
  <si>
    <t>4X 1000</t>
  </si>
  <si>
    <t>5X 2000</t>
  </si>
  <si>
    <t>35X 1000</t>
  </si>
  <si>
    <t>2X 1000</t>
  </si>
  <si>
    <t>20X 500</t>
  </si>
  <si>
    <t>6X 400</t>
  </si>
  <si>
    <t>15X 300</t>
  </si>
  <si>
    <t>10X 200</t>
  </si>
  <si>
    <t>20X 100</t>
  </si>
  <si>
    <t>5X 1500</t>
  </si>
  <si>
    <t>14X 5</t>
  </si>
  <si>
    <t>19X 3</t>
  </si>
  <si>
    <t>2X 2</t>
  </si>
  <si>
    <t>15X 20</t>
  </si>
  <si>
    <t>6X 35</t>
  </si>
  <si>
    <t>4X 20X 1</t>
  </si>
  <si>
    <t>10X 1</t>
  </si>
  <si>
    <t>10X 50</t>
  </si>
  <si>
    <t>2X 20X 1000</t>
  </si>
  <si>
    <t>14X 100</t>
  </si>
  <si>
    <t>2X 100</t>
  </si>
  <si>
    <t>4X 50</t>
  </si>
  <si>
    <t>4X 100</t>
  </si>
  <si>
    <t>15X 200</t>
  </si>
  <si>
    <t>2X 250</t>
  </si>
  <si>
    <t>3X 300</t>
  </si>
  <si>
    <t>2X 500</t>
  </si>
  <si>
    <t>3X 50</t>
  </si>
  <si>
    <t>3X 80</t>
  </si>
  <si>
    <t>3x 100</t>
  </si>
  <si>
    <t>5X 1000</t>
  </si>
  <si>
    <t>5X 500</t>
  </si>
  <si>
    <t>5X 300</t>
  </si>
  <si>
    <t>10X 500</t>
  </si>
  <si>
    <t>3X 1500</t>
  </si>
  <si>
    <t>10X 300</t>
  </si>
  <si>
    <t>5X 250</t>
  </si>
  <si>
    <t>5X 150</t>
  </si>
  <si>
    <t>5X 100</t>
  </si>
  <si>
    <t>150X 50</t>
  </si>
  <si>
    <t>3X 200</t>
  </si>
  <si>
    <t>10x 500</t>
  </si>
  <si>
    <t>10X 150</t>
  </si>
  <si>
    <t>10X 250</t>
  </si>
  <si>
    <t>3x 200</t>
  </si>
  <si>
    <t>3x 20</t>
  </si>
  <si>
    <t>NAVODILO VSL 1
Format: A4 (210 x 297 mm), 
obseg: 100 strani + 4 strani ovitek
Notranjost: 4/4, 130 g premazni mat
Ovitek: 4/0 (temno modro), 350 g mat premazni, 1/0 pvc mat ovitek
Vezava: šivano z nitjo, broširana</t>
  </si>
  <si>
    <t>NAVODILO VSL 2
Format: A4 (210 x 297 mm), 
obseg: 196 strani + 4 strani ovitek
Notranjost: 4/4, 130 g premazni mat
Ovitek: 4/0 (temno modro), 350 g mat premazni, 1/0 pvc mat ovitek
Vezava: šivano z nitjo, broširana</t>
  </si>
  <si>
    <t>NAVODILO VSL 3
Format: A4 (210 x 297 mm), 
obseg: 196 strani + 4 strani ovitek
Notranjost: 4/4, 130 g premazni mat
Ovitek: 4/0 (temno modro), 350 g mat premazni, 1/0 pvc mat ovitek
Vezava: šivano z nitjo, broširana</t>
  </si>
  <si>
    <t>NAVODILO VSL 4
Format: A4 (210 x 297 mm), 
obseg: 80 strani + 4 strani ovitek
Notranjost: 4/4, 130 g premazni mat
Ovitek: 4/0 (temno modro), 350 g mat premazni, 1/0 pvc mat ovitek
Vezava: šivano z nitjo, broširana</t>
  </si>
  <si>
    <t>NAVODILO VSL 5
Format: A4 (210 x 297 mm), 
obseg: 48 strani + 4 strani ovitek
Notranjost: 4/4, 130 g premazni mat
Ovitek: 4/0 (temno modro), 350 g mat premazni, 1/0 pvc mat ovitek
Vezava: šivano z nitjo, broširana</t>
  </si>
  <si>
    <t>NAVODILO VSL 6
Format: A4 (210 x 297 mm), 
obseg: 300 strani + 4 strani ovitek
Notranjost: 4/4, 130 g premazni mat
Ovitek: 4/0 (zelene barve), 350 g mat premazni, 1/0 pvc matt                                                 
Vezava: šivano z nitjo, broširana</t>
  </si>
  <si>
    <t>NAVODILO VSL 7
Format B5 (165 x 235 mm),
Obseg: 144 str. + 4 strani ovitek
Papir: 90 gr premazni mat, tisk 4/4.
Vezni listi: 140 gr brezlesni – nepotiskan.
Prevlečni ovitek: 135 gr premazni mat, tisk 4/0 + mat plastika 1/0, kaširano na lepenko 2 mm, kliše 14x3 cm
Vezava: šivana, trda, polkrogel hrbet.</t>
  </si>
  <si>
    <t>NAVODILO VSL 8
Format B5 (165 x 235 mm),
Obseg: 300 str. + 4 strani ovitek
Papir: 90 gr premazni mat, tisk 4/4.
Vezni listi: 140 gr brezlesni – nepotiskan.
Prevlečni ovitek: 135 gr premazni mat, tisk 4/0 + mat plastika 1/0, kaširano na lepenko 2 mm, kliše 14x3 cm
Vezava: šivana, trda, polkrogel hrbet.</t>
  </si>
  <si>
    <t>UČBENIK VSL 1
Format: A4 (210 x 297 mm)
Obseg: 250 strani + 4 str. ovitek
Notranjost: 4/4, 130 g premazni mat
Ovitek: 4/0 (zeleno), 350 g mat premazni, 1/0 pvc mat ovitek
Vezava: šivano z nitjo, broširana</t>
  </si>
  <si>
    <t>UČBENIK VSL 2
Format: A4 (210 x 297 mm)
Obseg: 350 strani + 4 str. ovitek
Notranjost: 4/4, 130 g premazni mat
Ovitek: 4/0 (zeleno), 350 g mat premazni, 1/0 pvc mat ovitek
Vezava: šivano z nitjo, broširana</t>
  </si>
  <si>
    <t>UČBENIK VSL 3
Format ležeči A4 (297x 210 mm)
Obseg: 500 strani + 4 str. ovitek
Notranjost: 90-100 gr premazni mat, tisk 4/4.
Vezni listi: 140 gr brezlesni – nepotiskan.
Prevlečni ovitek: 135 gr premazni mat, tisk 4/0 + mat plastika 1/0, kaširano na lepenko 2 mm.
Vezava: šivana, trda, polkrogel hrbet.</t>
  </si>
  <si>
    <t>UČBENIK VSL 4
Format B5 (165 x 235 mm)
Obseg: 160 strani + 4 str. ovitek
Notranjost: 4/4, 130 g premazni mat
Ovitek: 4/0 (zeleno), 350 g mat premazni, 1/0 pvc mat ovitek
Vezava: šivano z nitjo, broširana</t>
  </si>
  <si>
    <t>UČBENIK VSL 5
Format B5 (165 x 235 mm)
Obseg: 700 strani + 4 str. ovitek
Notranjost: 4/4, 130 g premazni mat
Ovitek: 4/0 (zeleno), 350 g mat premazni, 1/0 pvc mat ovitek
Vezava: šivano z nitjo, broširana</t>
  </si>
  <si>
    <t>UČBENIK VSL 6
 Format B5 (165 x 235 mm)
Obseg: 230 strani + 4 str. ovitek
Notranjost: 4/4, 130 g premazni mat
Ovitek: 4/0 (zeleno), 350 g mat premazni, 1/0 pvc mat ovitek
Vezava: šivano z nitjo, broširana</t>
  </si>
  <si>
    <t>UČBENIK VSL 7
Format B5 (165 x 235 mm)
Obseg: 200 strani + 4 str. ovitek
Notranjost: 4/4B, 130 g premazni mat
Ovitek: 4/0B (zeleno), 350 g mat premazni, 1/0 pvc mat ovitek
Vezava: šivano z nitjo, broširana</t>
  </si>
  <si>
    <t>UČBENIK VSL 8
Format B5 (165 x 235 mm)
Obseg: 150 strani + 4 str. ovitek
Notranjost: 4/4B, 130 g premazni mat
Ovitek: 4/0B (zeleno), 350 g mat premazni, 1/0 pvc mat ovitek
Vezava: šivano z nitjo, broširana</t>
  </si>
  <si>
    <t>UČBENIK VSL 9
Format B5 (165 x 235 mm)
Obseg: 150 strani + 4 str. ovitek
Notranjost: 4/4B, 130 g premazni mat
Ovitek: 4/0B (zeleno), 350 g mat premazni, 1/0 pvc mat ovitek
Vezava: šivano z nitjo, broširana</t>
  </si>
  <si>
    <t>UČBENIK VSL 10
Format B5 (165 x 235 mm)
Obseg: 150 strani + 4 str. ovitek
Notranjost: 4/4, 130 g premazni mat
Ovitek: 4/0 (zeleno), 350 g mat premazni, 1/0 pvc mat ovitek
Vezava: šivano z nitjo, broširana</t>
  </si>
  <si>
    <t>UČBENIK VSL 11
Format B5 (165 x 235 mm)
Obseg: 80 strani + 4 str. ovitek
Notranjost: 4/4, 130 g premazni mat
Ovitek: 4/0 (zeleno), 350 g mat premazni, 1/0 pvc mat ovitek
Vezava: šivano z nitjo, broširana</t>
  </si>
  <si>
    <t>UČBENIK VSL 12
Format B5 (165 x 235 mm)
Obseg: 80 strani + 4 str. ovitek
Notranjost: 4/4, 130 g premazni mat
Ovitek: 4/0 (zeleno), 350 g mat premazni, 1/0 pvc mat ovitek
Vezava: šivano z nitjo, broširana</t>
  </si>
  <si>
    <t>UČBENIK VSL 13
Format B5 (165 x 235 mm)
Obseg: 100 strani + 4 str. ovitek
Notranjost: 4/4, 130 g premazni mat
Ovitek: 4/0 (zeleno), 350 g mat premazni, 1/0 pvc mat ovitek
Vezava: šivano z nitjo, broširana</t>
  </si>
  <si>
    <t>PRIROČNIK VSL 1
Format B5 (165 x 235 mm)
Obseg: 180 strani + 4 str. ovitek
Notranjost: 4/4, 130 g premazni mat
Ovitek: 4/0 (zeleno), 350 g mat premazni, 1/0 pvc mat ovitek
Vezava: šivano z nitjo, broširana</t>
  </si>
  <si>
    <t>PRIROČNIK VSL 2
Format B5 (165 x 235 mm)
Obseg: 160 strani + 4 str. ovitek
Notranjost: 4/4, 130 g premazni mat
Ovitek: 4/0 (zeleno), 350 g mat premazni, 1/0 pvc mat ovitek
Vezava: šivano z nitjo, broširana</t>
  </si>
  <si>
    <t>PRIROČNIK VSL 3
Format B5 (165 x 235 mm)
Obseg: 160 strani + 4 str. ovitek
Notranjost: 4/4, 130 g premazni mat
Ovitek: 4/0 (zeleno), 350 g mat premazni, 1/0 pvc mat ovitek
Vezava: šivano z nitjo, broširana</t>
  </si>
  <si>
    <t>PRIROČNIK VSL 4
Format B5 (165 x 235 mm)
Obseg: 280 strani + 4 str. ovitek
Notranjost: 4/4, 130 g premazni mat
Ovitek: 4/0 (zeleno), 350 g mat premazni, 1/0 pvc mat ovitek
Vezava: šivano z nitjo, broširana</t>
  </si>
  <si>
    <t>PRIROČNIK VSL 5
Format B5 (165 x 235 mm)
Obseg: 280 strani + 4 str. ovitek
Notranjost: 4/4, 130 g premazni mat
Ovitek: 4/0 (zeleno), 350 g mat premazni, 1/0 pvc mat ovitek
Vezava: šivano z nitjo, broširana</t>
  </si>
  <si>
    <t>PRIROČNIK VSL 6
Format B5 (165 x 235 mm)
Obseg: 100 strani + 4 str. ovitek
Notranjost: 4/4, 130 g premazni mat
Ovitek: 4/0 (zeleno), 350 g mat premazni, 1/0 pvc mat ovitek
Vezava: šivano z nitjo, broširana</t>
  </si>
  <si>
    <t>SKRIPTA VSL 1
Format B5 (165 x 235 mm)
Obseg: 320 strani + 4 str. ovitek
Notranjost: 4/4, 130 g premazni mat
Ovitek: 4/0 (zeleno), 350 g mat premazni, 1/0 pvc mat ovitek
Vezava: šivano z nitjo, broširana</t>
  </si>
  <si>
    <t>SKRIPTA VSL 2
Format: A4 (210 x 297 mm)
Obseg: 200 strani + 4 str. ovitek
Notranjost: 4/4, 130 g premazni mat
Ovitek: 4/0 (zeleno), 350 g mat premazni, 1/0 pvc mat ovitek
Vezava: šivano z nitjo, broširana</t>
  </si>
  <si>
    <t>MONOGRAFIJA VSL 1
Format B5 (165 x 235 mm),
Obseg: 250 str. + 4 strani ovitka 
Notranjost: 90-100 gr premazni mat, tisk 4/4.
Vezni listi: 140 gr brezlesni – nepotiskan.
Prevlečni ovitek: 135 gr premazni mat, tisk 4/0 + mat plastika 1/0, kaširano na lepenko 2 mm, kliše 14x3 cm
Vezava: šivana, trda, polkrogel hrbet.</t>
  </si>
  <si>
    <t>MONOGRAFIJA VSL 2
isto kot ZŠ 29</t>
  </si>
  <si>
    <t>MONOGRAFIJA VSL 3
Format B5 (165 x 235 mm),
Obseg: 500 str. + 4 strani ovitka 
Notranjost: 90-100 gr premazni mat, tisk 4/4.
Vezni listi: 140 gr brezlesni – nepotiskan.
Prevlečni ovitek: 135 gr premazni mat, tisk 4/0 + mat plastika 1/0, kaširano na lepenko 2 mm, kliše 14x3 cm
Vezava: šivana, trda, polkrogel hrbet.</t>
  </si>
  <si>
    <t>MONOGRAFIJA VSL 4
Format B5 (165 x 235 mm),
Obseg: 200 str. + 4 strani ovitka 
Notranjost: 90-100 gr premazni mat, tisk 4/4.
Vezni listi: 140 gr brezlesni – nepotiskan.
Prevlečni ovitek: 135 gr premazni mat, tisk 4/0 + mat plastika 1/0, kaširano na lepenko 2 mm, kliše 14x3 cm
Vezava: šivana, trda, polkrogel hrbet.</t>
  </si>
  <si>
    <r>
      <t>MONOGRAFIJA VSL 5
Format B5 (165 x 235 mm),
Obse</t>
    </r>
    <r>
      <rPr>
        <sz val="10"/>
        <rFont val="Arial"/>
        <family val="2"/>
        <charset val="238"/>
      </rPr>
      <t>g: 800 str. + 4 strani ovitka</t>
    </r>
    <r>
      <rPr>
        <sz val="10"/>
        <color theme="1"/>
        <rFont val="Arial"/>
        <family val="2"/>
        <charset val="238"/>
      </rPr>
      <t xml:space="preserve"> 
Notranjost: 90 gr premazni mat, tisk 4/4.
Vezni listi: 140 gr brezlesni – nepotiskan.
Prevlečni ovitek: 135 gr premazni mat, tisk 4/0 + mat plastika 1/0, kaširano na lepenko 2 mm
Vezava: šivana, trda, polkrogel hrbet.
</t>
    </r>
    <r>
      <rPr>
        <sz val="10"/>
        <rFont val="Arial"/>
        <family val="2"/>
        <charset val="238"/>
      </rPr>
      <t>Naslovnica: naslov v zlatotisku, kliše 14x3 cm</t>
    </r>
  </si>
  <si>
    <t>MONOGRAFIJA VSL 6
Format B5 (165 x 235 mm),
Obseg: 280 str. + 4 strani ovitka 
Notranjost: 90 gr premazni mat, tisk 4/4.
Vezni listi: 140 gr brezlesni – nepotiskan.
Prevlečni ovitek: 135 gr premazni mat, tisk 4/0 + mat plastika 1/0, kaširano na lepenko 2 mm, kliše 14x3 cm
Vezava: šivana, trda, polkrogel hrbet.</t>
  </si>
  <si>
    <t xml:space="preserve">VSLR 1
format A4  (210 x 297 mm)
obseg 192 + 4 strani ovitek
notranjost: 4/4, 100g gardamat
ovitek 4/0, 300g gardamat
1/0 pvc anti scratch mat
vezava: šivano z nitjo-broširano
</t>
  </si>
  <si>
    <t>VSLR 2
format A4  (210 x 297 mm)
obseg 240 + 4 strani ovitek
notranjost: 4/4, 100g gardamat
ovitek 4/0, 300g gardamat
1/0 pvc anti scratch mat
vezava: šivano z nitjo-broširano</t>
  </si>
  <si>
    <t>VSLR 3
format A4  (210 x 297 mm)
obseg 320 + 4 strani ovitek
notranjost: 4/4, 100g gardamat
ovitek 4/0, 300g gardamat
1/0 pvc anti scratch mat
vezava: šivano z nitjo-broširano</t>
  </si>
  <si>
    <t>VSLR 4
format A4  (210 x 297 mm)
obseg 480 + 4 strani ovitek
notranjost: 4/4, 100g gardamat
ovitek 4/0, 300g gardamat
1/0 pvc anti scratch mat
vezava: šivano z nitjo-broširano</t>
  </si>
  <si>
    <t>VSLR 5
format A4  (210 x 297 mm)
obseg 608 + 4 strani ovitek
notranjost: 4/4, 100g gardamat
ovitek 4/0, 300g gardamat
1/0 pvc anti scratch mat
vezava: šivano z nitjo-broširano</t>
  </si>
  <si>
    <t>VSLR 6
format A4  (210 x 297 mm)
obseg 800 + 4 strani ovitek
notranjost: 4/4, 100g gardamat
ovitek 4/0, 300g gardamat
1/0 pvc anti scratch mat
vezava: šivano z nitjo-broširano</t>
  </si>
  <si>
    <t>VSLR 7
Format B5 (165 x 235 mm)
obseg 256 + 4 strani ovitek,
notranjost: 4/4b, 100g gardamat 
ovitek 4/0b, 300g gardamat
1/0 pvc anti scratch mat, 
vezava: šivano z nitjo-broširano</t>
  </si>
  <si>
    <t>VSLR 8
Format B5 (165 x 235 mm)
obseg 480 + 4 strani ovitek,
notranjost: 4/4b, 100g gardamat 
ovitek 4/0b, 300g gardamat
1/0 pvc anti scratch mat, 
vezava: šivano z nitjo-broširano</t>
  </si>
  <si>
    <t>VSLR 9
Format B5 (165 x 235 mm)
obseg 800 + 4 strani ovitek,
notranjost: 4/4b, 100g gardamat 
ovitek 4/0b, 300g gardamat
1/0 pvc anti scratch mat, 
vezava: šivano z nitjo-broširano</t>
  </si>
  <si>
    <t>VSLR 10
Format 235X320mm                                  
obseg 376 + 4 strani ovitka          
notranjost: 4/4, 100g gardamat
ovitek: 4/0, 300g gardamat, 1/0 pvc anti stratch mat                               
vezava: šivano z nitjo-broširano</t>
  </si>
  <si>
    <t>VSLR 11
format A4  (210 x 297 mm)
Obseg: 608 +4 strani ovitka
Papir: 90 gr premazni mat, tisk 4/4.
Vezni listi: 140 gr brezlesni – nepotiskan.
Prevlečni ovitek: 135 gr premazni mati, tisk 4/0 + mat plastika 1/0, kaširano na lepenko 2 mm
Vezava: šivana, trda, polkrogel hrbet. 
Naslovnica: naslov v zlatotisku, kliše 14x3 cm</t>
  </si>
  <si>
    <t xml:space="preserve">VSLR 12
format A4  (210 x 297 mm) 
Obseg: 480 +4 strani ovitka
Papir: 90 gr premazni mat, tisk 4/4.
Vezni listi: 140 gr brezlesni – nepotiskan.
Prevlečni ovitek: 135 gr premazni mati, tisk 4/0 + mat plastika 1/0, kaširano na lepenko 2 mm
Vezava: šivana, trda, polkrogel hrbet 
Naslovnica: naslov v zlatotisku, kliše 14x3 cm </t>
  </si>
  <si>
    <t>VSLR 13
Format B5 (165 x 235 mm)
Obseg: 480 +4 strani ovitka
Papir: 90 gr premazni mat, tisk 4/4.
Vezni listi: 140 gr brezlesni – nepotiskan.
Prevlečni ovitek: 135 gr premazni mati, tisk 4/0 + mat plastika 1/0, kaširano na lepenko 2 mm
Vezava: šivana, trda, polkrogel hrbet. 
Naslovnica: naslov v zlatotisku, kliše 14x3 cm</t>
  </si>
  <si>
    <t>VSLR 14
Format B5 (165 x 235 mm)
Obseg: 608 + 4 strani ovitka
Papir: 90 gr premazni mat, tisk 4/4.
Vezni listi: 140 gr brezlesni – nepotiskan.
Prevlečni ovitek: 135 gr premazni mati, tisk 4/0 + mat plastika 1/0, kaširano na lepenko 2 mm.
Vezava: šivana, trda, polkrogel hrbet. 
Naslovnica: naslov v zlatotisku, kliše 14x3 cm</t>
  </si>
  <si>
    <t>PP1
Format: B5 (175x250mm)
Obseg: 400 + 4 strani ovitek
Notranjost: 4/4, 130 g premazni mat
Ovitek: 4/0, 350g mat premazni, 1/0 pvc matt, 1/0 UV tisk, pokritost 12x8 cm 
Vezava: šivano z nitjo, broširano</t>
  </si>
  <si>
    <t>PP2 - 4 številke na leto
Format: 180 x 260 mm
Obseg: 360 strani + ovitek 4 strani z zavihki 2 x 80 mm
Notranjost: 115 g premazni mat
Ovitek: 300 g premazni mat
Barve: notranjost 16 strani 6/6 + pantone, ostalo 2/2 pantone, ovitek 6/0 + pantone
Dodelava: 1/0 mat plastifikacija
ovitka, 1/0 UV lak ovitka – parcialno, 1/0 slepi tisk ovitka cca. 170 x 140 mm, 1/0 topli tisk ovitka - srebrna, biganje ovitka, razrez na format
Vezava: šivano z nitjo, broširano</t>
  </si>
  <si>
    <t>K1
Format: A5
Obseg: 36 + 4 strani ovitek
Notranjost: 4/4, 130 gr
Ovitek: 300 g, 4/0, 1/0 pvc matt                               Vezava: 2x žica</t>
  </si>
  <si>
    <t>K2
Format: A5
Obseg: 36 + 4 strani ovitek
Notranjost: 4/4, 130 gr
Ovitek: 300 g, 4/0, 1/0 pvc matt                               Vezava: 2x žica</t>
  </si>
  <si>
    <t>KR1
Format: A4
Obseg: 48 + 4 strani ovitek
Notranjost: 4/4, 130 gr
Ovitek: 300 g, 4/0, 1/0 pvc matt                               Vezava: 2x žica</t>
  </si>
  <si>
    <t xml:space="preserve">KR2
Format: A4
Obseg: 64 + 4 strani ovitek
Notranjost: 4/4, 130 gr
Ovitek: 300 g, 4/0, 1/0 pvc matt                               Vezava: 2x žica
</t>
  </si>
  <si>
    <r>
      <t xml:space="preserve">SIP1
</t>
    </r>
    <r>
      <rPr>
        <sz val="10"/>
        <rFont val="Arial"/>
        <family val="2"/>
        <charset val="238"/>
      </rPr>
      <t>Obseg: 144 str. + 4 str. ovitek</t>
    </r>
    <r>
      <rPr>
        <sz val="10"/>
        <color theme="1"/>
        <rFont val="Arial"/>
        <family val="2"/>
        <charset val="238"/>
      </rPr>
      <t xml:space="preserve">
Format: 24 x 28,5 cm, 
</t>
    </r>
    <r>
      <rPr>
        <sz val="10"/>
        <rFont val="Arial"/>
        <family val="2"/>
        <charset val="238"/>
      </rPr>
      <t xml:space="preserve">Notranjost: 4/4, 120 gr papir 
Platnice trde s ščitnim ovitkom 10 cm </t>
    </r>
    <r>
      <rPr>
        <sz val="10"/>
        <color theme="1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Vezava: trda, šivana, kliše 14x3 cm</t>
    </r>
  </si>
  <si>
    <t>SIP2
Format: B5 (165x240mm)                       
obseg: 600 + 4 strani ovitek;
notranjost: 4/4, 130 g premazni mat
ovitek: 4/0, 350 g premazni mat; 1/0 pvc matt
vezava: šivano z nitjo, broširano
Naslovnica zlatotisk v srebrni barvi, kliše 14x3 cm</t>
  </si>
  <si>
    <t>SIP3
Format: B5 (165x240mm)                       
obseg: 300 + 4 strani ovitek;
notranjost: 4/4, 130 g premazni mat
ovitek: 4/0, 350 g premazni mat; 1/0 pvc matt
vezava: šivano z nitjo, broširano
Naslovnica zlatotisk v srebrni barvi, kliše 14x3 cm</t>
  </si>
  <si>
    <t>SIP4
Format: B5 (165x240mm)                       
obseg: 300 + 4 strani ovitek;
notranjost: 4/4, 130 g premazni mat
ovitek: 4/0, 350 g premazni mat; 1/0 pvc matt
vezava: šivano z nitjo, broširano
Naslovnica zlatotisk v srebrni barvi, kliše 14x3 cm</t>
  </si>
  <si>
    <t>SIP5
Format: B5 (165x240mm)                       
obseg: 400 + 4 strani ovitek;
notranjost: 4/4, 130 g premazni mat
ovitek: 4/0, 350 g premazni mat; 1/0 pvc matt
vezava: šivano z nitjo, broširano
Naslovnica zlatotisk v srebrni barvi, kliše 14x3 cm</t>
  </si>
  <si>
    <t>SIP6
Format: B5 (165x240mm)                       
obseg: 300 + 4 strani ovitek;
notranjost: 4/4, 130 g premazni mat
ovitek: 4/0, 350 g premazni mat; 1/0 pvc matt
vezava: šivano z nitjo, broširano
Naslovnica zlatotisk v srebrni barvi, kliše 14x3 cm</t>
  </si>
  <si>
    <t>SIP7
Format A4 (210x297mm)                                               
Obseg: 250 + 4 strani
Notranjost: 4/4B, 130 g premazni mat; vezni list 140 g nepremazni, 0/0 
Ovitek: 4/0B, 135 g premazni mat, kliše 14x3 cm     
Vezava: trda vezava, lepenka 2 mm, 1/0 mat plastifikacija ovitka</t>
  </si>
  <si>
    <t>SIP8
Format 210x210mm
obseg: 280 + 4 str. ovitek
tisk: barvni 4/4, 130 gr papir premazni mat
ovitek 4/0, 350 g premazni mat; 1/0 pvc matt, kliše 18x5 cm
vezava: šivano z nitjo, broširano</t>
  </si>
  <si>
    <t>SIP9
Format 210x210mm
obseg: 280 + 4 str. ovitek
tisk: barvni 4/4, 130 gr papir premazni mat
ovitek 4/0, 350 g premazni mat; 1/0 pvc matt, kliše 18x5 cm
vezava: šivano z nitjo, broširano</t>
  </si>
  <si>
    <t>SIP10
Format: B5 (165x240mm)                       
Obseg: 452 + 4 strani ovitek;
Notranjost: 90 gr premazni mat, tisk 4/4.
Vezni listi: 140 gr brezlesni – nepotiskan.
Prevlečni ovitek: 135 gr premazni mat, tisk 4/0 + mat plastika 1/0, kaširano na lepenko 2 mm, kliše 14x3 cm
Vezava: šivana, trda,Vezava: trda, šivana</t>
  </si>
  <si>
    <t>SIPR 1
Format B5 (165x240mm)
Obseg: 800 + 4 strani ovitek;
Papir: 90 gr premazni mat, tisk 4/4.
Vezni listi: 140 gr brezlesni – nepotiskan.
Prevlečni ovitek: 135 gr premazni mat, tisk 4/0 + mat plastika 1/0, kaširano na lepenko 2 mm, kliše 14x3 cm
Vezava: šivana, trda</t>
  </si>
  <si>
    <t xml:space="preserve">SIPR 2
format: B5 (165x240 mm);
obseg: 500 + 4 str. ovitka
notranjost: 4/4, 100 g premazni mat
ovitek: 4/0, 350 g mat premazni, 1/0 pvc mat ovitek
vezava: lepljeno/šivano z nitjo; kliše 14x3 cm
broširano, plastifikacija ovitka
</t>
  </si>
  <si>
    <t>SIPR 3
format A4  (210 x 297 mm)
Obseg: 608 +4 strani ovitka
Papir: 90 gr premazni mat, tisk 4/4.
Vezni listi: 140 gr brezlesni – nepotiskan.
Prevlečni ovitek: 135 gr premazni mati, tisk 4/0 + mat plastika 1/0, kaširano na lepenko 2 mm, kliše 14x3 cm
Vezava: šivana, trda</t>
  </si>
  <si>
    <t xml:space="preserve">GB 1
Format: B5– (165 x 240 mm)
Obseg: 96 + 4 strani ovitka
Notranjost: 4/4, 130 g premazni mat
Ovitek: 4/0, 350g mat premazni, 1/0 pvc matt, 1/0 UV tisk, pokritost 12x8 cm </t>
  </si>
  <si>
    <t>GB 2
Format A4 (210x297mm)
Obseg: 32 + 4 strani ovitka                          
Tisk: 4/4                                                     
Papir: ovitek 170g + notranjost 130g
Vezava: 2x speto z žico</t>
  </si>
  <si>
    <t>GB 3
Format A4 (210x297mm)
Obseg: 48 + 4 strani ovitka                          
Tisk: 4/4                                                     
Papir: ovitek 220g + notranjost 135g
Vezava: 2x speto z žico</t>
  </si>
  <si>
    <t>GB 4
Format A4 (210x297mm)
Obseg: 32 + 4 strani ovitka                          
Tisk: 4/4                                                     
Papir: ovitek 170g + notranjost 130g
Vezava: 2x speto z žico</t>
  </si>
  <si>
    <t>GB 5, 4 ŠTEVILKE NA LETO
Format A4 (210x297mm)
Obseg: 32 + 4 strani ovitka                          
Tisk: 4/4                                                     
Papir: ovitek 170g + notranjost 130g
Vezava: 2x speto z žico</t>
  </si>
  <si>
    <t>GB 6, 3 ŠTEVILKE NA LETO
Format A4 (210x297mm)
Obseg: 32 + 4 strani ovitka                          
Tisk: 4/4                                                     
Papir: ovitek 170g + notranjost 130g
Vezava: 2x speto z žico</t>
  </si>
  <si>
    <t>GB 7
Format A4 (210x297mm)
Obseg: 32 + 4 strani ovitka                          
Tisk: 4/4                                                     
Papir: ovitek 220g mat + notranjost 135g mat
Vezava: 2x speto z žico</t>
  </si>
  <si>
    <t>GB 8
Format A4 (210x297mm)
Obseg: 32 + 4 strani ovitka                          
Tisk: 4/4                                                     
Papir: ovitek 220g mat + notranjost 135g mat
Vezava: 2x speto z žico</t>
  </si>
  <si>
    <t>GB 9
Format A4 (210x297mm)
Obseg: 32 + 4 strani ovitka                          
Tisk: 4/4                                                     
Papir: ovitek 220g mat + notranjost 135g mat
Vezava: 2x speto z žico</t>
  </si>
  <si>
    <t>GB 10
Format A4 (210x297mm)
Obseg: 32 + 4 strani ovitka                          
Tisk: 4/4                                                     
Papir: ovitek 170g + notranjost 130g
Vezava: 2x speto z žico</t>
  </si>
  <si>
    <t>GB 11
Format A4 (210x297mm)
Obseg: 32 + 4 strani ovitka                          
Tisk: 4/4                                                     
Papir: ovitek 170g + notranjost 130g
Vezava: 2x speto z žico</t>
  </si>
  <si>
    <t>GB 12, 2 ŠTEVILKI NA LETO
Format A4 (210x297mm)
Obseg: 32 + 4 strani ovitka                          
Tisk: 4/4                                                     
Papir: ovitek 170g + notranjost 130g
Vezava: 2x speto z žico</t>
  </si>
  <si>
    <t>GB 13
Format A4 (210x297mm)
Obseg: 32 + 4 strani ovitka                          
Tisk: 4/4                                                     
Papir: ovitek 170g + notranjost 130g
Vezava: 2x speto z žico</t>
  </si>
  <si>
    <t>GB 14
Format: 20x20cm                                       
Obseg: 120 + 4 strani                                   
tisk 4/4                                                     
Papir: notranjost 170g mat, ovitek 350g
Vezava: 2x speto z žico</t>
  </si>
  <si>
    <t>GB 15, 10 variant
Format: A5              
Obseg: 28 + 4 strani                                   
tisk 4/4                                                        
Papir: notranjost 170g, ovitek 350g 
Vezava: 2x speto z žico</t>
  </si>
  <si>
    <t>GB 16, 10 variant
Format: A5              
Obseg: 28 + 4 strani                                   
tisk 4/4                                                        
Papir: notranjost 170g, ovitek 350g 
Vezava: 2x speto z žico</t>
  </si>
  <si>
    <r>
      <t>GB 17, 3 variante
Format: 150x210 mm
Obseg: 20 strani
tisk: 4/4
Papir: notranjost 170g, ovitek 350g</t>
    </r>
    <r>
      <rPr>
        <sz val="10"/>
        <rFont val="Arial"/>
        <family val="2"/>
        <charset val="238"/>
      </rPr>
      <t xml:space="preserve"> (lak zaščita),</t>
    </r>
    <r>
      <rPr>
        <sz val="10"/>
        <color theme="1"/>
        <rFont val="Arial"/>
        <family val="2"/>
        <charset val="238"/>
      </rPr>
      <t xml:space="preserve">
Vezava: 2x speto z žico
</t>
    </r>
  </si>
  <si>
    <t>GB 18
Odprt format : 594x210mm
Končni format : 297x210mm
Obseg : 80+4 strani
Material : ovitek 300gr premazni mat
notranjost: 170gr premazni mat
Tisk : 4/4 cmyk
Vezava : PUR Lepljeno broširano
Dodelava : 1/0 pvc mat ovitka</t>
  </si>
  <si>
    <t>GB 19, 2 ŠTEVILKI LETNO
Format A4 (210x297mm)
Obseg: 32 + 4 strani ovitka                          
Tisk: 4/4                                                     
Papir: ovitek 170g + notranjost 130g
Vezava: 2x speto z žico</t>
  </si>
  <si>
    <t>GBR 1
Format A4 (210x297mm)                        
Obseg: 32 + 4 strani                                       
Tisk: 4/4B                                                        
Papir: ovitek 350g + notranjost 170 g 
Vezava: 2x speto z žico</t>
  </si>
  <si>
    <t>GBR 2
Format A4 (210x297mm)                        
Obseg: 48 + 4 strani                                       
Tisk: 4/4B                                                        
Papir: ovitek 350g + notranjost 170 g 
Vezava: 2x speto z žico</t>
  </si>
  <si>
    <t>GBR 3
Format A4 (210x297mm)                        
Obseg: 64 + 4 strani                                       
Tisk: 4/4B                                                        
Papir: ovitek 350g + notranjost 170 g 
Vezava: 2x speto z žico</t>
  </si>
  <si>
    <t>ZGIBANKA Z1 - 5 POSTAVITEV 
Odprt format: A4                                           
Zaprt format: 99x210mm                             
Tisk: 4/4                                                    
Papir: 200g premazni mat                    
Dodelava: 2x zgibano</t>
  </si>
  <si>
    <t>ZGIBANKA Z2 - 35 POSTAVITEV 
Odprt format: A4                                           
Zaprt format: 99x210mm                             
Tisk: 4/4                                                    
Papir: 200g premazni mat                    
Dodelava: 2x zgibano</t>
  </si>
  <si>
    <t>ZGIBANKA Z3 - 2 POSTAVITVI
12-stranska zloženka
dodelava: zgibanje harmonike   
tisk: barvni 4/4
odprt format: 600x210mm
zaprt format: 100x210mm
material: 130g premazni
zaščita: lak mat 1/1</t>
  </si>
  <si>
    <t>ZGIBANKA Z4 - 20 POSTAVITEV
Odprt format: A4                                           
Zaprt format: 99x210mm                             
Tisk: 4/4                                                    
Papir: 200g premazni mat                    
Dodelava: 2x zgibano</t>
  </si>
  <si>
    <t>ZGIBANKA Z5 - 6 POSTAVITEV
Odprt format: A4                                           
Zaprt format: 99x210mm                             
Tisk: 4/4                                                    
Papir: 200g premazni mat                    
Dodelava: 2x zgibano</t>
  </si>
  <si>
    <t>ZGIBANKA Z6 - 15 POSTAVITEV
Odprt format: A4                                           
Zaprt format: 99x210mm                             
Tisk: 4/4                                                    
Papir: 200g premazni mat                    
Dodelava: 2x zgibano</t>
  </si>
  <si>
    <t>ZGIBANKA Z7 - 10 POSTAVITEV
Odprt format: A4                                           
Zaprt format: 99x210mm                             
Tisk: 4/4                                                    
Papir: 200g premazni mat                    
Dodelava: 2x zgibano</t>
  </si>
  <si>
    <t>ZGIBANKA Z8 - 20 POSTAVITEV
Odprt format: A4                                           
Zaprt format: 99x210mm                             
Tisk: 4/4                                                    
Papir: 200g premazni mat                    
Dodelava: 2x zgibano</t>
  </si>
  <si>
    <t>ZGIBANKA ZR1 - 5 POSTAVITEV
Odprt format: 600x210mm                      
Zaprti format: 100x210mm
Tisk: 4/4                                                    
Papir: 200g premazni                                 
Dodelava: 5x zgibano (harmonika)</t>
  </si>
  <si>
    <t>ZGIBANKA ZR2 - 5 POSTAVITEV
Odprt format: A3                                                    
Zaprt format: 105x297mm                   
Tisk: 4/4
Papir: 200g premazni mat                 
Dodelava: 3x zgibano</t>
  </si>
  <si>
    <t>PROSPEKT 1
Končni format : A5
Obseg: 48 strani
Material: 115g Gardamatt
Tisk : 4/4 cmyk
Vezava : 2x žica, stolp</t>
  </si>
  <si>
    <t>PLAKAT IP1 - 14 POSTAVITEV
izvlečni mehanizem Smart rollup + torbica
Format: 100 x 200cm                             
Tisk: 4/0B
Material: roll-up platno</t>
  </si>
  <si>
    <t>PLAKAT IP2 - 1 POSTAVITEV
izvlečni mehanizem Smart rollup + torbica
Format: 100 x 200cm                             
Tisk: 4/0B
Material: roll-up platno</t>
  </si>
  <si>
    <t>PLAKAT IP3 - 19 POSTAVITEV
izvlečni mehanizem Smart rollup + torbica
Format: 100 x 200cm                             
Tisk: 4/0B
Material: roll-up platno</t>
  </si>
  <si>
    <t>PLAKAT IP4 - 2 POSTAVITVI
izvlečni mehanizem Smart rollup + torbica
Format: 100 x 200cm                             
Tisk: 4/0B
Material: roll-up platno</t>
  </si>
  <si>
    <t>PLAKAT A1 - 15 POSTAVITEV
Format: A1 (594x841mm) 
Tisk: 4/0B                                                        
Papir: 300g matt premazni</t>
  </si>
  <si>
    <t>PLAKAT A1 - 6 POSTAVITEV
Format: A1 (594x841mm) 
Tisk: 4/0B                                                        
Papir: 300g matt premazni</t>
  </si>
  <si>
    <t>PLAKAT A1 - 1 POSTAVITEV
Format: A1 (594x841mm) 
Tisk: 4/0B                                                        
Papir: 300g matt premazni</t>
  </si>
  <si>
    <t>PLAKAT A1 - 20 POSTAVITEV
Format: A1 (594x841mm) 
Tisk: 4/0B                                                        
Papir: 300g matt premazni</t>
  </si>
  <si>
    <t>PLAKAT A1 - 10 POSTAVITEV
Format: A1 (594x841mm) 
Tisk: 4/0B                                                        
Papir: 300g matt premazni
srebrna vodila zgoraj in spodaj</t>
  </si>
  <si>
    <t>PLAKAT B1 - 10 POSTAVITEV
Format: B1
Tisk: 4/0B
Papir: 300 g matt premazni</t>
  </si>
  <si>
    <t>PLAKAT ODPRTI A2 - 20 POSTAVITEV
Odprti fromat: A2 
Zaprti format: A4                                              
Tisk: 4/4B
Papir: 170g premazni mat                     
Dodelava: križno zgibanje 2x</t>
  </si>
  <si>
    <t>PLAKAT A3 - 14 POSTAVITEV
Format: A3 (297X420mm) 
Tisk: 4/0B                                                        
Papir: 300g matt premazni</t>
  </si>
  <si>
    <t>PLAKAT A2
Format: A2 (420x594mm) 
Tisk: 4/0B                                                        
Papir: 300g matt premazni</t>
  </si>
  <si>
    <t>PLAKAT A2 - 2 POSTAVITVI
Format: A2 (420x594mm) 
Tisk: 4/0B                                                        
Papir: 300g matt premazni</t>
  </si>
  <si>
    <t xml:space="preserve">PLAKAT A0 
Format: A0
Tisk: 4/0B                                                        
Papir: 300g matt premazni
</t>
  </si>
  <si>
    <t>MAPA M1 - 4 POSTAVITVE
odprti format: 535x383mm
zaprti format: 225x305mm
tisk: 4/4b
papir: 300g Bianco Flash premium
dodelava: 1/0 pvc mat soft touch, štancanje z novim orodjem</t>
  </si>
  <si>
    <t>MAPA M2 - 4 POSTAVITVE
odprti format: 535x383mm
zaprti format: 225x305mm
tisk: 4/4b
papir: 300g Bianco Flash premium
dodelava: 1/0 pvc mat soft touch, štancanje z novim orodjem</t>
  </si>
  <si>
    <t>MAPA M3 - 15 POSTAVITEV
odprti format: 535x383mm
zaprti format: 225x305mm
tisk: 4/4b
papir: 300g Bianco Flash premium
dodelava: 1/0 pvc mat soft touch, štancanje z novim orodjem</t>
  </si>
  <si>
    <t>MAPA M4 - 2 POSTAVITVI
odprti format: 535x383mm
zaprti format: 225x305mm
tisk: 4/4b
papir: 300g Bianco Flash premium
dodelava: 1/0 pvc mat soft touch, štancanje z novim orodjem</t>
  </si>
  <si>
    <t>MAPA M5 - 3 POSTAVITVE
odprti format: 535x383mm
zaprti format: 225x305mm
tisk: 4/4b
papir: 300g Bianco Flash premium
dodelava: 1/0 pvc mat soft touch, štancanje z novim orodjem</t>
  </si>
  <si>
    <t>MAPA M6 - 2 POSTAVITVI
odprti format: 535x383mm
zaprti format: 225x305mm
tisk: 4/4b
papir: 300g Bianco Flash premium
dodelava: 1/0 pvc mat soft touch, štancanje z novim orodjem</t>
  </si>
  <si>
    <t>MAPA M7 
odprti format: 535x383mm
zaprti format: 225x305mm
tisk: 4/4b
papir: 300g Bianco Flash premium
dodelava: 1/0 pvc mat soft touch, štancanje z novim orodjem</t>
  </si>
  <si>
    <t>MAPA M8
odprti format: 535x383mm
zaprti format: 225x305mm
tisk: 4/4b
papir: 300g Bianco Flash premium
dodelava: 1/0 pvc mat soft touch, štancanje z novim orodjem</t>
  </si>
  <si>
    <t>MAPA PDRIU1
Odprt format : 426x301mm
Končni format : 213x301mm
Obseg : 2 strani
Material : 300gr premazni mat
Tisk : 4/4 cmyk
Dodelava : 1/0 pvc mat ovitka
razrez na format
1x bigano/zgibano</t>
  </si>
  <si>
    <t>MAPA PDRIU2
Odprt format : 426x301mm
Končni format : 213x301mm
Obseg : 2 strani
Material : 300gr premazni mat
Tisk : 4/4 cmyk
Dodelava : 1/0 pvc mat ovitka
razrez na format
1x bigano/zgibano</t>
  </si>
  <si>
    <t>MAPA PDRIU3
426x301mm
Končni format : 213x301mm
Obseg : 2 strani
Material : 300gr premazni mat
Tisk : 4/4 cmyk
Dodelava : 1/0 pvc mat ovitka
razrez na format
1x bigano/zgibano</t>
  </si>
  <si>
    <t>MAPA PDRIU 4
426x301mm
Končni format : 213x301mm
Obseg : 2 strani
Material : 300gr premazni mat
Tisk : 4/4 cmyk
Dodelava : 1/0 pvc mat ovitka
razrez na format
1x bigano/zgibano</t>
  </si>
  <si>
    <t>MAPA M2 (naročnikova mapa) - 3 POSTAVITVE                                                                samo slepi tisk 1/0, nov kliše 150x150mm</t>
  </si>
  <si>
    <t>DOPISNI LIST PDRIU1 
format A4                                                        
Papir: Conqueror Laid white, 100g                                              dodelava: 1/0 topli tisk, zlata folija,
nov kliše 21x21mm, razrez na format</t>
  </si>
  <si>
    <t>VABILO PDRIU2
vabilo                                                      
odprti format 210X210mm                      
zaprti format 105X210mm                      
Papir: Conqueror Laid white, 300g                                            dodelava: 1xbigano, 1/0 topli tisk, zlata folija, nov kliše 21x21mm</t>
  </si>
  <si>
    <t>KUVERTA PDRIU3
AM BO Conqueror Laid white, 120g                                                    format 200x110mm
dodelava: 1/0 topli tisk zlata folija, nov kliše 17x16mm</t>
  </si>
  <si>
    <t>BLOK PDRIU4
blok - format A5                                                       obseg 50 listni                                                       notranjost: 80g IQ print bel, 1/1 čb črtanec, ovitek Conqueror Laid white, 300g                                                    dodelava: 1/0 topli tisk, zlata folija, nov kliše 47x45mm                                             vezava: rezkano-broširano</t>
  </si>
  <si>
    <t>PLAKAT PDRIU5
plakat                                                
format: A3                                                        
papir 300g Sirio ice white, bisernat karton, tisk 1/0čb, dodelava: 1/0 pvc mat soft touch, 1/0 topli tisk, zlata folija razrez na format, nov kliše A3</t>
  </si>
  <si>
    <t>KARTONČEK PDRIU7
kartonček za lastništvo knjig                 
Format: 60x60mm                                       
Papir: 350g nepremazni karton                                       Tisk: odtis žiga 37x37mm, 1/0 pantone 871</t>
  </si>
  <si>
    <t>DNEVNIK D1
format: A5 (148 x 210 mm) 
obseg: 120 + 4 strani ovitek
notranjost: 150g matt, tisk 1/1ČB
ovitek: 350g matt, 4/0B, 1/0 pvc matt
vezava: šivano-broširano</t>
  </si>
  <si>
    <t>DNEVNIK D2
format: A4 (210 x 297 mm) 
obseg: 72 + 4 strani ovitek
notranjost: 150g matt, tisk 1/1ČB
ovitek: 350g matt, 4/0B, 1/0 pvc matt
vezava: šivano-broširano</t>
  </si>
  <si>
    <t>DNEVNIK D3
format: A4 (210 x 297 mm) 
obseg: 140 + 4 strani ovitek
notranjost: 150g matt, tisk 1/1ČB
ovitek: 350g matt, 4/0B, 1/0 pvc matt
vezava: šivano-broširano</t>
  </si>
  <si>
    <t>DNEVNIK D4
format: A3 (297 x 420 mm) 
obseg: 72 + 4 strani ovitek
notranjost: 150g matt, tisk 1/1ČB
ovitek: 350g matt, 4/0B, 1/0 pvc matt
vezava: šivano-broširano</t>
  </si>
  <si>
    <t>BELEŽKA 1
format 8x10 cm, 
obseg: 40 str.
notranjost: 150g matt, tisk 1/1ČB
ovitek: 350g matt, 4/0B, 1/0 pvc matt
vezava: šivano-broširano</t>
  </si>
  <si>
    <t>TISK NA VREČKE - 3 POSTAVITVE
sitotisk (naročnikove vrečke iz papirja)                                                  format: 150x150mm                                                    Material: kraft, bela, z ročko                                                                    Tisk: 1/0 zlati pantone 871</t>
  </si>
  <si>
    <t>POSLOVNIK 1
format: 165x235mm
obseg: 200 strani, 100g notranjost, 1/1 čb prvih 52 strani koledarski del, ostalo črtanec
zelen ovitek (imitacija platna) + 1/0 soft touch matt, kaširano na lepenko 2,5mm
zelena elastika za zapiranje rokovnika, elastika za kemični svinčnik
okrogli robovi ovitka in notranjosti (knjižnega bloka)
trda vezava, označevalni trak
spredaj potisk logotipa 4/0b</t>
  </si>
  <si>
    <t>STENSKI KOLEDAR 1
format: A3
obseg: 13 strani
tisk: 4/0
Papir: 300g matt premazni
spirala</t>
  </si>
  <si>
    <t>STENSKI KOLEDAR 2
format: A3
obseg: 13 strani
tisk: 4/0
Papir: 300g matt premazni
spirala</t>
  </si>
  <si>
    <t>ZGIBANKA KOLEDAR 1
Odprt format 280 x 100 mm                
Zaprt format: 70 x 100 mm, 8 strani                   
Material: 300g mat premazni                  
Tisk: 4/4B
Dodelava 1/1mat soft touch, 3x zgibano</t>
  </si>
  <si>
    <t>POTRDILO 1
format A4                                                          
Tisk: 4/0B                                                             Papir: 300 g Bianco flash premium</t>
  </si>
  <si>
    <t>SPRIČEVALO 1
format višina 21 cm x širina 14,5 cm                                                          
Tisk: 4/0B                                                             Papir: 300 g Bianco flash premium</t>
  </si>
  <si>
    <t>BELEŽKA 2
format: 118x160 mm
obseg: 224 + 4 strani
notranjost: 90g, 1/1 ČB
ovitek: 300 g matt, 4/0b, 1/0 pvc matt ovitka
vezava: šivano-broširano</t>
  </si>
  <si>
    <t>BELEŽKA 3
format 8x10 cm, 
obseg: 40 str.
notranjost: 150g matt, tisk 1/1ČB
ovitek: 350g matt, 4/0B, 1/0 pvc matt
vezava: šivano-broširano</t>
  </si>
  <si>
    <t>BELEŽKA 4
format 8x10 cm, 
obseg: 40 str.
notranjost: 150g matt, tisk 1/1ČB
ovitek: 350g matt, 4/0B, 1/0 pvc matt
vezava: šivano-broširano</t>
  </si>
  <si>
    <t>BELEŽKA 5
format 8x10 cm, 
obseg: 40 str.
notranjost: 150g matt, tisk 1/1ČB
ovitek: 350g matt, 4/0B, 1/0 pvc matt
vezava: šivano-broširano</t>
  </si>
  <si>
    <t>LETAK L1 - 5 POSTAVITEV
Format: A4                                                        
Tisk: 4/4B                                                        
Papir: 135 g matt premazni</t>
  </si>
  <si>
    <t>LETAK L1 - 5 POSTAVITEV
Format: A4                                                        
Tisk: 4/4B                                                        
Papir: 200 g matt premazni</t>
  </si>
  <si>
    <t>LETAK L2 - 5 POSTAVITEV
Format: A4                                                        
Tisk: 4/4B                                                        
Papir: 135 g matt premazni</t>
  </si>
  <si>
    <t>LETAK L3 - 5 POSTAVITEV
Format: A4                                                        
Tisk: 4/4B                                                        
Papir: 200 g matt premazni</t>
  </si>
  <si>
    <t>LETAK L4 - 5 POSTAVITEV
Format: A4                                                        
Tisk: 4/4B                                                        
Papir: 135 g matt premazni</t>
  </si>
  <si>
    <t>LETAK L5 - 5 POSTAVITEV
Format: A4                                                        
Tisk: 4/4B                                                        
Papir: 200 g matt premazni</t>
  </si>
  <si>
    <t xml:space="preserve">KUVERTA 1 - 10 POSTAVITEV
kuverta AM brez okna, Edera Strip, 90g, bela                                                        Tisk: 4/0b </t>
  </si>
  <si>
    <t xml:space="preserve">KUVERTA 2 - 3 POSTAVITVE
kuverta AM brez okna, Edera Strip, 90g, bela                                                        Tisk: 4/0b </t>
  </si>
  <si>
    <t xml:space="preserve">KUVERTA 3 -- 10 POSTAVITEV
kuverta AM brez okna, Edera Strip, 90g, bela                                                        Tisk: 4/0b </t>
  </si>
  <si>
    <t>PRIZNANJE 1 - 5 POSTAVITEV
format A4                                                          
Tisk: 5/0B (cmyk + pantone)                                                          Papir: 300g Bianco flash premium</t>
  </si>
  <si>
    <t>PRIZNANJE 2 - 5 POSTAVITEV
format A4                                                          
Tisk: 5/0B (cmyk + pantone)                                                          Papir: 300g Bianco flash premium</t>
  </si>
  <si>
    <t>VABILO 1 - 5 POSTAVITEV
Odprt format: 21 x 21 cm                            
Zaprt format: 105x210mm                                                    Papir: 350 g mat premazni                          
Tisk: 4/4B                                                    Dodelava: 1xbigano</t>
  </si>
  <si>
    <t>VABILO 2 - 5 POSTAVITEV
Odprt format: 21 x 21 cm                            
Zaprt format: 105x210mm                                                    Papir: 350 g mat premazni                          
Tisk: 4/4B                                                    Dodelava: 1xbigano</t>
  </si>
  <si>
    <t>BELEŽKA 6
format A5
obseg: 40 str.
notranjost: 150g matt, tisk 1/1ČB
ovitek: 350g matt, 4/0B, 1/0 pvc matt
vezava: spiralna</t>
  </si>
  <si>
    <t>BELEŽKA 7
format A4
obseg: 40 str.
notranjost: 150g matt, tisk 1/1ČB
ovitek: 350g matt, 4/0B, 1/0 pvc matt
vezava: spiralna</t>
  </si>
  <si>
    <t>BELEŽKA 8
format A6
obseg: 80 str.
notranjost: 100g matt, tisk 1/1ČB
ovitek: 300g matt, 4/0B, 1/0 pvc matt
vezava: spiralna</t>
  </si>
  <si>
    <t>ZVEZEK 1
format A4
obseg: 120 str.
notranjost: 100g matt, tisk 1/1ČB
ovitek: 300g matt, 4/0B, 1/0 pvc matt
vezava: s kovinskimi sponkami</t>
  </si>
  <si>
    <t>BLOKEC 1 - 5 POSTAVITEV
format 10x15 cm,  
obseg 50 listov, 
notranjost 100g matt, tisk 1/1ČB, 
platnica: 300g matt, 4/0B, 1/0 pvc matt
spirala zgoraj</t>
  </si>
  <si>
    <t>VIZITKE 1 - 150 POSTAVITEV
Format: 85 x 55 mm                                       
Tisk: obojestranski, 4/4 cmyk                                              
Papir: 350 g biancoflash premium 
Dodelava: 1/1 mat pvc, 1/1 topli tisk - slo.grb</t>
  </si>
  <si>
    <t>VIZITKE 2 - 3 POSTAVITVE
Format: 85 x 55 mm                                       
Tisk: 4/4 cmyk                                              
Papir: 350 g biancoflash premium 
Dodelava: 1/1 mat pvc, 1/1 topli tisk - slo.grb</t>
  </si>
  <si>
    <t>VABILO V1 - 10 POSTAVITEV
format A4                                                          
Tisk: 5/0B (cmyk + pantone)                                                          Papir: 300g Bianco flash premium</t>
  </si>
  <si>
    <t>VABILO V2 - 10 POSTAVITEV
format A4                                                          
Tisk: 5/0B (cmyk + pantone)                                                          Papir: 300g Bianco flash premium</t>
  </si>
  <si>
    <t>VABILO V3 - 10 POSTAVITEV
format A4                                                          
Tisk: 5/0B (cmyk + pantone)                                                          Papir: 300g Bianco flash premium</t>
  </si>
  <si>
    <t>ZAHVALA Z1 - 10 POSTAVITEV
format A4                                                          
Tisk: 5/0B (cmyk + pantone)                                                          Papir: 300g Bianco flash premium</t>
  </si>
  <si>
    <t>ZAHVALA Z2 - 10 POSTAVITEV
format A4                                                          
Tisk: 5/0B (cmyk + pantone)                                                          Papir: 300g Bianco flash premium</t>
  </si>
  <si>
    <t>KUVERTA G8
material: AM BO Conqueror Laid 120g                   format: 210X110mm                                      
Tisk: 0/4B na zavihku zadaj</t>
  </si>
  <si>
    <t>VABILO G9
format: 160X115 mm                              
material: 350g Bianco flash                                                  Tisk: 1/0 slepi tisk, nov kliše 20X20mm</t>
  </si>
  <si>
    <t>KUVERTA G10
material: B6 BO Conqueror Laid, 120g                Format: 180x120mm                                    
Tisk: 0/4B na zavihku zadaj</t>
  </si>
  <si>
    <t>DOPISNI LIST G11
Format A4                                                   
Material: Conqueror Laid white, 100g                                                      Tisk: 4/0B + 1/0 topli tisk, zlata folija, nov kliše 47x27mm</t>
  </si>
  <si>
    <t>DOPISNI LIST G12
Format A4                                                   
Material: Conqueror Laid white, 100g                                                       Tisk: 4/0B + 1/0 topli tisk, zlata folija, nov kliše 70x27mm</t>
  </si>
  <si>
    <t>DOPISNI LIST G13
Format A4                                                   
Material: Conqueror Laid white, 100g                                                    Tisk: 4/0B + 1/0 topli tisk, zlata folija, nov kliše 55x27mm</t>
  </si>
  <si>
    <t>DOPISNI LIST G14
Format A4                                                   
Material: Conqueror Laid white, 100g                                                      Tisk: 4/0B + 1/0 topli tisk, zlata folija, nov kliše 70x27mm</t>
  </si>
  <si>
    <t>DOPISNI LIST G15
Format A4                                                   
Material: Conqueror Laid white, 100g                                                     Tisk: 4/0B + 1/0 topli tisk, zlata folija, nov kliše 49x27mm</t>
  </si>
  <si>
    <t>DOPISNI LIST G14
Format A4                                                   
Material: Conqueror Laid white, 100g                                                    Tisk: 4/0B + 1/0 topli tisk, zlata folija, nov kliše 70x27mm</t>
  </si>
  <si>
    <t>DOPISNI LIST G15
Format A4                                                   
Material: Conqueror Laid white, 100g                                                      Tisk: 4/0B + 1/0 topli tisk, zlata folija, nov kliše 39x30mm</t>
  </si>
  <si>
    <t>DOPISNI LISTG16
Format A4                                                   
Material: Conqueror Laid white, 100g                                                      Tisk: 4/0B + 1/0 topli tisk, zlata folija, nov kliše 39x30mm</t>
  </si>
  <si>
    <t>VABILO G17
format 220x110mm                              
Material: AM BO Conqueror Laid 120g            
tisk: 4/0B + 1/0 topli tisk, zlata folija, nov kliše 20x20mm</t>
  </si>
  <si>
    <t>SOŽALNICA 1 - 2 POSTAVITVI
Odprt format : 237x206mm
Končni format : 118,5x206mm
Obseg : 4 strani
Material : 300g Sirio Pearl Ice White
Tisk : 4/4 cmyk
Dodelava : 1x bigano, razrez na format</t>
  </si>
  <si>
    <t>Vabilo  Dan Slovenske vojske
Odprt format : 210x210mm
Končni format : 105x210mm
Obseg : 4 strani
Material : 300g Sirio Pearl Ice White
Tisk : 4/4 cmyk
Dodelava : 1x bigano, razrez na format</t>
  </si>
  <si>
    <t>Kartonček vložni za vabilo  Dan Slovenske vojske
Končni format : 100x200mm
Obseg : 2 strani
Material : 300g Sirio Pearl Ice White
Tisk : 4/4 cmyk
Dodelava : razrez na format</t>
  </si>
  <si>
    <t>Kuverta za vabilo za Dan Slovenske vojske
Končni format : 220x110mm
Material : 120g Kuverta AM brez okna, Majestic Marble White white
Tisk : nepotiskana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</si>
  <si>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</si>
  <si>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</si>
  <si>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</si>
  <si>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</si>
  <si>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</si>
  <si>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</si>
  <si>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</si>
  <si>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</si>
  <si>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</si>
  <si>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</si>
  <si>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</si>
  <si>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</si>
  <si>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</si>
  <si>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</si>
  <si>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</si>
  <si>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24. </t>
  </si>
  <si>
    <t xml:space="preserve">25.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</si>
  <si>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</si>
  <si>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</si>
  <si>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</si>
  <si>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</si>
  <si>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</si>
  <si>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</si>
  <si>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</si>
  <si>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</si>
  <si>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</si>
  <si>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</si>
  <si>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</si>
  <si>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</si>
  <si>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</si>
  <si>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</si>
  <si>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</si>
  <si>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</si>
  <si>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</si>
  <si>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</si>
  <si>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</si>
  <si>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</si>
  <si>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</si>
  <si>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</si>
  <si>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</si>
  <si>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</si>
  <si>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</si>
  <si>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</si>
  <si>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</si>
  <si>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</si>
  <si>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</si>
  <si>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</si>
  <si>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</si>
  <si>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</si>
  <si>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</si>
  <si>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</si>
  <si>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</si>
  <si>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</si>
  <si>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</si>
  <si>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</si>
  <si>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</si>
  <si>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</si>
  <si>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</si>
  <si>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</si>
  <si>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</si>
  <si>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</si>
  <si>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</si>
  <si>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</si>
  <si>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</si>
  <si>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</si>
  <si>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</si>
  <si>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</si>
  <si>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</si>
  <si>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</si>
  <si>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</si>
  <si>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</si>
  <si>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</si>
  <si>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</si>
  <si>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</si>
  <si>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</si>
  <si>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</si>
  <si>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</si>
  <si>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</si>
  <si>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</si>
  <si>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</si>
  <si>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</si>
  <si>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</si>
  <si>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</si>
  <si>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</si>
  <si>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</si>
  <si>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</si>
  <si>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</si>
  <si>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</si>
  <si>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</si>
  <si>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</si>
  <si>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</si>
  <si>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</si>
  <si>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</si>
  <si>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</si>
  <si>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</si>
  <si>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</si>
  <si>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</si>
  <si>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</si>
  <si>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</si>
  <si>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</si>
  <si>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</si>
  <si>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</si>
  <si>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</si>
  <si>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</si>
  <si>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</si>
  <si>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</si>
  <si>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</si>
  <si>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</si>
  <si>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125. </t>
  </si>
  <si>
    <t xml:space="preserve">127. </t>
  </si>
  <si>
    <t xml:space="preserve">128. </t>
  </si>
  <si>
    <t xml:space="preserve">129.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</si>
  <si>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</si>
  <si>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</si>
  <si>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</si>
  <si>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</si>
  <si>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</si>
  <si>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</si>
  <si>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</si>
  <si>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</si>
  <si>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</si>
  <si>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</si>
  <si>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</si>
  <si>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</si>
  <si>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</si>
  <si>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</si>
  <si>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</si>
  <si>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</si>
  <si>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</si>
  <si>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</si>
  <si>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</si>
  <si>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</si>
  <si>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</si>
  <si>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</si>
  <si>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</si>
  <si>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</si>
  <si>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</si>
  <si>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</si>
  <si>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</si>
  <si>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</si>
  <si>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</si>
  <si>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</si>
  <si>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</si>
  <si>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</si>
  <si>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</si>
  <si>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</si>
  <si>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</si>
  <si>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</si>
  <si>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</si>
  <si>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</si>
  <si>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</si>
  <si>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 xml:space="preserve">170. </t>
  </si>
  <si>
    <t xml:space="preserve">171. </t>
  </si>
  <si>
    <t xml:space="preserve">172. </t>
  </si>
  <si>
    <t xml:space="preserve">173. </t>
  </si>
  <si>
    <t xml:space="preserve">174. </t>
  </si>
  <si>
    <t xml:space="preserve">175. </t>
  </si>
  <si>
    <t xml:space="preserve">176. </t>
  </si>
  <si>
    <t xml:space="preserve">177. </t>
  </si>
  <si>
    <t xml:space="preserve">178. </t>
  </si>
  <si>
    <t xml:space="preserve">179. </t>
  </si>
  <si>
    <t xml:space="preserve">181. </t>
  </si>
  <si>
    <t xml:space="preserve">182. </t>
  </si>
  <si>
    <t xml:space="preserve">183. </t>
  </si>
  <si>
    <t xml:space="preserve">184. </t>
  </si>
  <si>
    <t xml:space="preserve">185. </t>
  </si>
  <si>
    <t xml:space="preserve">186. </t>
  </si>
  <si>
    <t xml:space="preserve">187. </t>
  </si>
  <si>
    <t xml:space="preserve">188. </t>
  </si>
  <si>
    <t xml:space="preserve">189. </t>
  </si>
  <si>
    <t xml:space="preserve">190. </t>
  </si>
  <si>
    <t xml:space="preserve">191. </t>
  </si>
  <si>
    <t xml:space="preserve">192. </t>
  </si>
  <si>
    <t xml:space="preserve">193. </t>
  </si>
  <si>
    <t xml:space="preserve">194. </t>
  </si>
  <si>
    <t xml:space="preserve">195. </t>
  </si>
  <si>
    <t xml:space="preserve">196. </t>
  </si>
  <si>
    <t xml:space="preserve">197. </t>
  </si>
  <si>
    <t xml:space="preserve">198. </t>
  </si>
  <si>
    <t xml:space="preserve">199. </t>
  </si>
  <si>
    <t xml:space="preserve">200. </t>
  </si>
  <si>
    <t xml:space="preserve">201. </t>
  </si>
  <si>
    <t xml:space="preserve">202. </t>
  </si>
  <si>
    <t xml:space="preserve">203. </t>
  </si>
  <si>
    <t xml:space="preserve">204. </t>
  </si>
  <si>
    <t xml:space="preserve">205. </t>
  </si>
  <si>
    <t xml:space="preserve">206. </t>
  </si>
  <si>
    <t>OBRAZCI VP7, ODREDBA 1
Format: A4 (210 x 297 mm)
Obseg: 6 listov (2 originala in 2 kopiji za vsak original) 
Material: original 60-80 g, kopija 60-80 g samokopirni za večkopijske obrazce
Tisk: original ČB 1/0, kopija barvni 4/0
Zgoraj lepljeno za odtrganje</t>
  </si>
  <si>
    <t>OBRAZCI VP5, ZAPISNIK 4 
Format: A4 (210 x 297 mm)
Obseg: 10 listov (3 originali in 2 kopiji za vsak original, 1 original brez kopije) 
Material: original 50-60 g, kopija 50-60 g samokopirni za večkopijske obrazce
Tisk: original ČB 1/0, kopija barvni 4/0
Zgoraj lepljeno za odtrganje</t>
  </si>
  <si>
    <t>OBRAZCI VP2, ZAPISNIK 2
Format: A4 (210 x 297 mm)
Obseg: 13 listov  (4 originali, 2 kopiji za vsak original, 1 original brez kopije) 
Material: original 60-80 g, kopija 60-80 g samokopirni za večkopijske obrazce
Tisk: original ČB 1/0, kopija barvni 4/0
Zgoraj lepljeno za odtrganje</t>
  </si>
  <si>
    <t>OBRAZCI VP3, ZAPISNIK 3
Format: A4 (210 x 297 mm)
Obseg: 10 listov (3 originali in 2 kopiji za vsak original, 1 original brez kopije) 
Material: original 60-80 g, kopija 60-80 g samokopirni za večkopijske obrazce
Tisk: original ČB 1/0, kopija barvni 4/0
Zgoraj lepljeno za odtrganje</t>
  </si>
  <si>
    <t>OBRAZCI VP6, POTRDILO 1
Format: A4 (210 x 297 mm)
Obseg: 4 listi (1 original in 2 kopiji, 1 original brez kopije) 
Material: original 60-80 g, kopija 60-80 g samokopirni za večkopijske obrazce
Tisk: original ČB 1/0, kopija barvni 4/0
Zgoraj lepljeno za odtrganje</t>
  </si>
  <si>
    <t>OBRAZCI VP4, MORS VP PN 1 
Format: A4 (210 x 297 mm)
Obseg: 12 listov (3 originali in 3 kopije za vsak original) 
Material: original 60-80 g, kopija 60-80 g samokopirni za večkopijske obrazce, numeracija
Tisk: original ČB 1/0, kopija barvni 4/0
Zgoraj lepljeno za odtrganje</t>
  </si>
  <si>
    <t>OBRAZCI VP1, ZAPISNIK 1
Format: A4 (210 x 297 mm)
Obseg: 3 listi (1 original, 2 kopiji) 
Material: 1. list 60-80 g, 2. in 3. list 60-80 g samokopirni za večkopijske obrazce
Tisk: 1. list ČB 1/0, 2. in 3. list barvni 4/0
Zgoraj lepljeno za odtrganje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</si>
</sst>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2" fillId="3" borderId="0" xfId="1" applyFont="1" applyFill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4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5" borderId="13" xfId="0" applyFont="1" applyFill="1" applyBorder="1"/>
    <xf numFmtId="0" fontId="6" fillId="7" borderId="13" xfId="0" applyFont="1" applyFill="1" applyBorder="1"/>
    <xf numFmtId="0" fontId="6" fillId="3" borderId="14" xfId="0" applyFont="1" applyFill="1" applyBorder="1"/>
    <xf numFmtId="0" fontId="6" fillId="6" borderId="14" xfId="0" applyFont="1" applyFill="1" applyBorder="1"/>
    <xf numFmtId="0" fontId="6" fillId="6" borderId="8" xfId="0" applyFont="1" applyFill="1" applyBorder="1" applyAlignment="1">
      <alignment horizontal="right" vertical="center"/>
    </xf>
    <xf numFmtId="0" fontId="6" fillId="6" borderId="4" xfId="0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4" fillId="7" borderId="9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right" vertical="center"/>
    </xf>
    <xf numFmtId="0" fontId="6" fillId="7" borderId="3" xfId="0" applyFont="1" applyFill="1" applyBorder="1" applyAlignment="1">
      <alignment horizontal="right" vertical="center"/>
    </xf>
    <xf numFmtId="0" fontId="4" fillId="5" borderId="9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right" vertical="center"/>
    </xf>
    <xf numFmtId="0" fontId="6" fillId="5" borderId="3" xfId="0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4" fillId="7" borderId="10" xfId="0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12"/>
  <sheetViews>
    <sheetView tabSelected="1" zoomScale="90" zoomScaleNormal="90" workbookViewId="0">
      <selection activeCell="B5" sqref="B5"/>
    </sheetView>
  </sheetViews>
  <sheetFormatPr defaultRowHeight="15" x14ac:dyDescent="0.25"/>
  <cols>
    <col min="1" max="1" width="10.7109375" style="5" customWidth="1"/>
    <col min="2" max="2" width="36.85546875" style="3" customWidth="1"/>
    <col min="3" max="3" width="8.7109375" style="4" customWidth="1"/>
    <col min="4" max="4" width="11.140625" style="4" bestFit="1" customWidth="1"/>
    <col min="5" max="5" width="11.28515625" style="4" bestFit="1" customWidth="1"/>
    <col min="6" max="6" width="19.28515625" bestFit="1" customWidth="1"/>
    <col min="7" max="7" width="7.140625" style="4" bestFit="1" customWidth="1"/>
    <col min="8" max="8" width="16" bestFit="1" customWidth="1"/>
    <col min="9" max="9" width="22.5703125" bestFit="1" customWidth="1"/>
    <col min="10" max="10" width="22.28515625" bestFit="1" customWidth="1"/>
    <col min="11" max="11" width="22.5703125" customWidth="1"/>
    <col min="12" max="12" width="22.28515625" bestFit="1" customWidth="1"/>
    <col min="28" max="34" width="9.140625" style="1"/>
  </cols>
  <sheetData>
    <row r="1" spans="1:12" x14ac:dyDescent="0.25">
      <c r="A1" s="43" t="s">
        <v>39</v>
      </c>
      <c r="B1" s="43"/>
      <c r="C1" s="43"/>
      <c r="D1" s="43"/>
      <c r="E1" s="43"/>
      <c r="F1" s="43"/>
      <c r="G1" s="43"/>
      <c r="H1" s="43"/>
      <c r="I1" s="43"/>
    </row>
    <row r="2" spans="1:12" ht="15" customHeight="1" x14ac:dyDescent="0.25">
      <c r="A2" s="43"/>
      <c r="B2" s="43"/>
      <c r="C2" s="43"/>
      <c r="D2" s="43"/>
      <c r="E2" s="43"/>
      <c r="F2" s="43"/>
      <c r="G2" s="43"/>
      <c r="H2" s="43"/>
      <c r="I2" s="43"/>
    </row>
    <row r="3" spans="1:12" ht="15.75" thickBot="1" x14ac:dyDescent="0.3">
      <c r="A3" s="43"/>
      <c r="B3" s="43"/>
      <c r="C3" s="43"/>
      <c r="D3" s="43"/>
      <c r="E3" s="43"/>
      <c r="F3" s="43"/>
      <c r="G3" s="43"/>
      <c r="H3" s="43"/>
      <c r="I3" s="43"/>
    </row>
    <row r="4" spans="1:12" ht="39.75" thickBot="1" x14ac:dyDescent="0.3">
      <c r="A4" s="17" t="s">
        <v>0</v>
      </c>
      <c r="B4" s="18" t="s">
        <v>26</v>
      </c>
      <c r="C4" s="19" t="s">
        <v>1</v>
      </c>
      <c r="D4" s="41" t="s">
        <v>34</v>
      </c>
      <c r="E4" s="39" t="s">
        <v>35</v>
      </c>
      <c r="F4" s="20" t="s">
        <v>24</v>
      </c>
      <c r="G4" s="19" t="s">
        <v>2</v>
      </c>
      <c r="H4" s="21" t="s">
        <v>25</v>
      </c>
      <c r="I4" s="35" t="s">
        <v>36</v>
      </c>
      <c r="J4" s="22" t="s">
        <v>37</v>
      </c>
      <c r="K4" s="32" t="s">
        <v>38</v>
      </c>
      <c r="L4" s="23" t="s">
        <v>40</v>
      </c>
    </row>
    <row r="5" spans="1:12" ht="90" thickTop="1" x14ac:dyDescent="0.25">
      <c r="A5" s="14" t="s">
        <v>3</v>
      </c>
      <c r="B5" s="7" t="s">
        <v>100</v>
      </c>
      <c r="C5" s="6" t="s">
        <v>4</v>
      </c>
      <c r="D5" s="42"/>
      <c r="E5" s="40">
        <v>40</v>
      </c>
      <c r="F5" s="15"/>
      <c r="G5" s="14">
        <v>0.22</v>
      </c>
      <c r="H5" s="16">
        <f>F5*(1+G5)</f>
        <v>0</v>
      </c>
      <c r="I5" s="36"/>
      <c r="J5" s="28"/>
      <c r="K5" s="33"/>
      <c r="L5" s="30"/>
    </row>
    <row r="6" spans="1:12" ht="89.25" x14ac:dyDescent="0.25">
      <c r="A6" s="6" t="s">
        <v>5</v>
      </c>
      <c r="B6" s="7" t="s">
        <v>101</v>
      </c>
      <c r="C6" s="6" t="s">
        <v>4</v>
      </c>
      <c r="D6" s="42">
        <v>40</v>
      </c>
      <c r="E6" s="40"/>
      <c r="F6" s="8"/>
      <c r="G6" s="6">
        <v>0.22</v>
      </c>
      <c r="H6" s="13">
        <f t="shared" ref="H6:H9" si="0">F6*(1+G6)</f>
        <v>0</v>
      </c>
      <c r="I6" s="37"/>
      <c r="J6" s="29"/>
      <c r="K6" s="34"/>
      <c r="L6" s="31"/>
    </row>
    <row r="7" spans="1:12" ht="89.25" x14ac:dyDescent="0.25">
      <c r="A7" s="6" t="s">
        <v>6</v>
      </c>
      <c r="B7" s="7" t="s">
        <v>102</v>
      </c>
      <c r="C7" s="6" t="s">
        <v>4</v>
      </c>
      <c r="D7" s="42">
        <v>40</v>
      </c>
      <c r="E7" s="40"/>
      <c r="F7" s="8"/>
      <c r="G7" s="6">
        <v>0.22</v>
      </c>
      <c r="H7" s="13">
        <f t="shared" si="0"/>
        <v>0</v>
      </c>
      <c r="I7" s="37"/>
      <c r="J7" s="29"/>
      <c r="K7" s="34"/>
      <c r="L7" s="31"/>
    </row>
    <row r="8" spans="1:12" ht="89.25" x14ac:dyDescent="0.25">
      <c r="A8" s="6" t="s">
        <v>7</v>
      </c>
      <c r="B8" s="7" t="s">
        <v>103</v>
      </c>
      <c r="C8" s="6" t="s">
        <v>4</v>
      </c>
      <c r="D8" s="42">
        <v>40</v>
      </c>
      <c r="E8" s="40"/>
      <c r="F8" s="8"/>
      <c r="G8" s="6">
        <v>0.22</v>
      </c>
      <c r="H8" s="13">
        <f t="shared" si="0"/>
        <v>0</v>
      </c>
      <c r="I8" s="37"/>
      <c r="J8" s="29"/>
      <c r="K8" s="34"/>
      <c r="L8" s="31"/>
    </row>
    <row r="9" spans="1:12" ht="89.25" x14ac:dyDescent="0.25">
      <c r="A9" s="14" t="s">
        <v>8</v>
      </c>
      <c r="B9" s="7" t="s">
        <v>104</v>
      </c>
      <c r="C9" s="6" t="s">
        <v>4</v>
      </c>
      <c r="D9" s="42">
        <v>40</v>
      </c>
      <c r="E9" s="40"/>
      <c r="F9" s="8"/>
      <c r="G9" s="6">
        <v>0.22</v>
      </c>
      <c r="H9" s="13">
        <f t="shared" si="0"/>
        <v>0</v>
      </c>
      <c r="I9" s="37"/>
      <c r="J9" s="29"/>
      <c r="K9" s="34"/>
      <c r="L9" s="31"/>
    </row>
    <row r="10" spans="1:12" ht="89.25" x14ac:dyDescent="0.25">
      <c r="A10" s="6" t="s">
        <v>9</v>
      </c>
      <c r="B10" s="7" t="s">
        <v>105</v>
      </c>
      <c r="C10" s="6" t="s">
        <v>4</v>
      </c>
      <c r="D10" s="42"/>
      <c r="E10" s="40">
        <v>50</v>
      </c>
      <c r="F10" s="8"/>
      <c r="G10" s="6">
        <v>0.22</v>
      </c>
      <c r="H10" s="13">
        <f>F10*(1+G10)</f>
        <v>0</v>
      </c>
      <c r="I10" s="37"/>
      <c r="J10" s="29"/>
      <c r="K10" s="34"/>
      <c r="L10" s="31"/>
    </row>
    <row r="11" spans="1:12" ht="114.75" x14ac:dyDescent="0.25">
      <c r="A11" s="6" t="s">
        <v>292</v>
      </c>
      <c r="B11" s="7" t="s">
        <v>106</v>
      </c>
      <c r="C11" s="6" t="s">
        <v>4</v>
      </c>
      <c r="D11" s="42">
        <v>300</v>
      </c>
      <c r="E11" s="40"/>
      <c r="F11" s="8"/>
      <c r="G11" s="6">
        <v>0.22</v>
      </c>
      <c r="H11" s="13">
        <f t="shared" ref="H11:H74" si="1">F11*(1+G11)</f>
        <v>0</v>
      </c>
      <c r="I11" s="37"/>
      <c r="J11" s="29"/>
      <c r="K11" s="34"/>
      <c r="L11" s="31"/>
    </row>
    <row r="12" spans="1:12" ht="114.75" x14ac:dyDescent="0.25">
      <c r="A12" s="6" t="s">
        <v>293</v>
      </c>
      <c r="B12" s="7" t="s">
        <v>107</v>
      </c>
      <c r="C12" s="6" t="s">
        <v>4</v>
      </c>
      <c r="D12" s="42"/>
      <c r="E12" s="40">
        <v>200</v>
      </c>
      <c r="F12" s="8"/>
      <c r="G12" s="6">
        <v>0.22</v>
      </c>
      <c r="H12" s="13">
        <f t="shared" si="1"/>
        <v>0</v>
      </c>
      <c r="I12" s="37"/>
      <c r="J12" s="29"/>
      <c r="K12" s="34"/>
      <c r="L12" s="31"/>
    </row>
    <row r="13" spans="1:12" ht="89.25" x14ac:dyDescent="0.25">
      <c r="A13" s="14" t="s">
        <v>294</v>
      </c>
      <c r="B13" s="7" t="s">
        <v>108</v>
      </c>
      <c r="C13" s="6" t="s">
        <v>4</v>
      </c>
      <c r="D13" s="42">
        <v>80</v>
      </c>
      <c r="E13" s="40"/>
      <c r="F13" s="8"/>
      <c r="G13" s="6">
        <v>0.22</v>
      </c>
      <c r="H13" s="13">
        <f t="shared" si="1"/>
        <v>0</v>
      </c>
      <c r="I13" s="37"/>
      <c r="J13" s="29"/>
      <c r="K13" s="34"/>
      <c r="L13" s="31"/>
    </row>
    <row r="14" spans="1:12" ht="89.25" x14ac:dyDescent="0.25">
      <c r="A14" s="6" t="s">
        <v>295</v>
      </c>
      <c r="B14" s="7" t="s">
        <v>109</v>
      </c>
      <c r="C14" s="6" t="s">
        <v>4</v>
      </c>
      <c r="D14" s="42">
        <v>60</v>
      </c>
      <c r="E14" s="40"/>
      <c r="F14" s="8"/>
      <c r="G14" s="6">
        <v>0.22</v>
      </c>
      <c r="H14" s="13">
        <f t="shared" si="1"/>
        <v>0</v>
      </c>
      <c r="I14" s="37"/>
      <c r="J14" s="29"/>
      <c r="K14" s="34"/>
      <c r="L14" s="31"/>
    </row>
    <row r="15" spans="1:12" ht="127.5" x14ac:dyDescent="0.25">
      <c r="A15" s="6" t="s">
        <v>296</v>
      </c>
      <c r="B15" s="7" t="s">
        <v>110</v>
      </c>
      <c r="C15" s="6" t="s">
        <v>4</v>
      </c>
      <c r="D15" s="42">
        <v>60</v>
      </c>
      <c r="E15" s="40">
        <v>200</v>
      </c>
      <c r="F15" s="8"/>
      <c r="G15" s="6">
        <v>0.22</v>
      </c>
      <c r="H15" s="13">
        <f t="shared" si="1"/>
        <v>0</v>
      </c>
      <c r="I15" s="37"/>
      <c r="J15" s="29"/>
      <c r="K15" s="34"/>
      <c r="L15" s="31"/>
    </row>
    <row r="16" spans="1:12" ht="89.25" x14ac:dyDescent="0.25">
      <c r="A16" s="6" t="s">
        <v>10</v>
      </c>
      <c r="B16" s="7" t="s">
        <v>111</v>
      </c>
      <c r="C16" s="6" t="s">
        <v>4</v>
      </c>
      <c r="D16" s="42">
        <v>100</v>
      </c>
      <c r="E16" s="40">
        <v>100</v>
      </c>
      <c r="F16" s="8"/>
      <c r="G16" s="6">
        <v>0.22</v>
      </c>
      <c r="H16" s="13">
        <f t="shared" si="1"/>
        <v>0</v>
      </c>
      <c r="I16" s="37"/>
      <c r="J16" s="29"/>
      <c r="K16" s="34"/>
      <c r="L16" s="31"/>
    </row>
    <row r="17" spans="1:34" ht="89.25" x14ac:dyDescent="0.25">
      <c r="A17" s="14" t="s">
        <v>297</v>
      </c>
      <c r="B17" s="7" t="s">
        <v>112</v>
      </c>
      <c r="C17" s="6" t="s">
        <v>4</v>
      </c>
      <c r="D17" s="42">
        <v>200</v>
      </c>
      <c r="E17" s="40"/>
      <c r="F17" s="8"/>
      <c r="G17" s="6">
        <v>0.22</v>
      </c>
      <c r="H17" s="13">
        <f t="shared" si="1"/>
        <v>0</v>
      </c>
      <c r="I17" s="37"/>
      <c r="J17" s="29"/>
      <c r="K17" s="34"/>
      <c r="L17" s="31"/>
    </row>
    <row r="18" spans="1:34" ht="89.25" x14ac:dyDescent="0.25">
      <c r="A18" s="6" t="s">
        <v>298</v>
      </c>
      <c r="B18" s="7" t="s">
        <v>113</v>
      </c>
      <c r="C18" s="6" t="s">
        <v>4</v>
      </c>
      <c r="D18" s="42">
        <v>200</v>
      </c>
      <c r="E18" s="40"/>
      <c r="F18" s="8"/>
      <c r="G18" s="6">
        <v>0.22</v>
      </c>
      <c r="H18" s="13">
        <f t="shared" si="1"/>
        <v>0</v>
      </c>
      <c r="I18" s="37"/>
      <c r="J18" s="29"/>
      <c r="K18" s="34"/>
      <c r="L18" s="31"/>
    </row>
    <row r="19" spans="1:34" ht="89.25" x14ac:dyDescent="0.25">
      <c r="A19" s="6" t="s">
        <v>299</v>
      </c>
      <c r="B19" s="7" t="s">
        <v>114</v>
      </c>
      <c r="C19" s="6" t="s">
        <v>4</v>
      </c>
      <c r="D19" s="42">
        <v>200</v>
      </c>
      <c r="E19" s="40"/>
      <c r="F19" s="8"/>
      <c r="G19" s="6">
        <v>0.22</v>
      </c>
      <c r="H19" s="13">
        <f t="shared" si="1"/>
        <v>0</v>
      </c>
      <c r="I19" s="37"/>
      <c r="J19" s="29"/>
      <c r="K19" s="34"/>
      <c r="L19" s="31"/>
    </row>
    <row r="20" spans="1:34" ht="89.25" x14ac:dyDescent="0.25">
      <c r="A20" s="6" t="s">
        <v>300</v>
      </c>
      <c r="B20" s="7" t="s">
        <v>115</v>
      </c>
      <c r="C20" s="6" t="s">
        <v>4</v>
      </c>
      <c r="D20" s="42">
        <v>200</v>
      </c>
      <c r="E20" s="40"/>
      <c r="F20" s="8"/>
      <c r="G20" s="6">
        <v>0.22</v>
      </c>
      <c r="H20" s="13">
        <f t="shared" si="1"/>
        <v>0</v>
      </c>
      <c r="I20" s="37"/>
      <c r="J20" s="29"/>
      <c r="K20" s="34"/>
      <c r="L20" s="31"/>
    </row>
    <row r="21" spans="1:34" ht="89.25" x14ac:dyDescent="0.25">
      <c r="A21" s="14" t="s">
        <v>301</v>
      </c>
      <c r="B21" s="7" t="s">
        <v>116</v>
      </c>
      <c r="C21" s="6" t="s">
        <v>4</v>
      </c>
      <c r="D21" s="42">
        <v>200</v>
      </c>
      <c r="E21" s="40"/>
      <c r="F21" s="8"/>
      <c r="G21" s="6">
        <v>0.22</v>
      </c>
      <c r="H21" s="13">
        <f t="shared" si="1"/>
        <v>0</v>
      </c>
      <c r="I21" s="37"/>
      <c r="J21" s="29"/>
      <c r="K21" s="34"/>
      <c r="L21" s="31"/>
    </row>
    <row r="22" spans="1:34" ht="89.25" x14ac:dyDescent="0.25">
      <c r="A22" s="6" t="s">
        <v>302</v>
      </c>
      <c r="B22" s="7" t="s">
        <v>117</v>
      </c>
      <c r="C22" s="6" t="s">
        <v>4</v>
      </c>
      <c r="D22" s="42">
        <v>200</v>
      </c>
      <c r="E22" s="40"/>
      <c r="F22" s="8"/>
      <c r="G22" s="6">
        <v>0.22</v>
      </c>
      <c r="H22" s="13">
        <f t="shared" si="1"/>
        <v>0</v>
      </c>
      <c r="I22" s="37"/>
      <c r="J22" s="29"/>
      <c r="K22" s="34"/>
      <c r="L22" s="31"/>
    </row>
    <row r="23" spans="1:34" ht="89.25" x14ac:dyDescent="0.25">
      <c r="A23" s="6" t="s">
        <v>303</v>
      </c>
      <c r="B23" s="7" t="s">
        <v>118</v>
      </c>
      <c r="C23" s="6" t="s">
        <v>4</v>
      </c>
      <c r="D23" s="42">
        <v>200</v>
      </c>
      <c r="E23" s="40"/>
      <c r="F23" s="8"/>
      <c r="G23" s="6">
        <v>0.22</v>
      </c>
      <c r="H23" s="13">
        <f t="shared" si="1"/>
        <v>0</v>
      </c>
      <c r="I23" s="37"/>
      <c r="J23" s="29"/>
      <c r="K23" s="34"/>
      <c r="L23" s="31"/>
    </row>
    <row r="24" spans="1:34" ht="89.25" x14ac:dyDescent="0.25">
      <c r="A24" s="6" t="s">
        <v>304</v>
      </c>
      <c r="B24" s="7" t="s">
        <v>119</v>
      </c>
      <c r="C24" s="6" t="s">
        <v>4</v>
      </c>
      <c r="D24" s="42">
        <v>200</v>
      </c>
      <c r="E24" s="40"/>
      <c r="F24" s="8"/>
      <c r="G24" s="6">
        <v>0.22</v>
      </c>
      <c r="H24" s="13">
        <f t="shared" si="1"/>
        <v>0</v>
      </c>
      <c r="I24" s="37"/>
      <c r="J24" s="29"/>
      <c r="K24" s="34"/>
      <c r="L24" s="31"/>
    </row>
    <row r="25" spans="1:34" s="2" customFormat="1" ht="89.25" x14ac:dyDescent="0.25">
      <c r="A25" s="14" t="s">
        <v>305</v>
      </c>
      <c r="B25" s="7" t="s">
        <v>120</v>
      </c>
      <c r="C25" s="6" t="s">
        <v>4</v>
      </c>
      <c r="D25" s="42">
        <v>200</v>
      </c>
      <c r="E25" s="40"/>
      <c r="F25" s="8"/>
      <c r="G25" s="6">
        <v>0.22</v>
      </c>
      <c r="H25" s="13">
        <f t="shared" si="1"/>
        <v>0</v>
      </c>
      <c r="I25" s="37"/>
      <c r="J25" s="29"/>
      <c r="K25" s="34"/>
      <c r="L25" s="31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1"/>
      <c r="AC25" s="1"/>
      <c r="AD25" s="1"/>
      <c r="AE25" s="1"/>
      <c r="AF25" s="1"/>
      <c r="AG25" s="1"/>
      <c r="AH25" s="1"/>
    </row>
    <row r="26" spans="1:34" s="2" customFormat="1" ht="89.25" x14ac:dyDescent="0.25">
      <c r="A26" s="6" t="s">
        <v>306</v>
      </c>
      <c r="B26" s="7" t="s">
        <v>121</v>
      </c>
      <c r="C26" s="6" t="s">
        <v>4</v>
      </c>
      <c r="D26" s="42"/>
      <c r="E26" s="40">
        <v>400</v>
      </c>
      <c r="F26" s="8"/>
      <c r="G26" s="6">
        <v>0.22</v>
      </c>
      <c r="H26" s="13">
        <f t="shared" si="1"/>
        <v>0</v>
      </c>
      <c r="I26" s="37"/>
      <c r="J26" s="29"/>
      <c r="K26" s="34"/>
      <c r="L26" s="31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1"/>
      <c r="AC26" s="1"/>
      <c r="AD26" s="1"/>
      <c r="AE26" s="1"/>
      <c r="AF26" s="1"/>
      <c r="AG26" s="1"/>
      <c r="AH26" s="1"/>
    </row>
    <row r="27" spans="1:34" s="2" customFormat="1" ht="89.25" x14ac:dyDescent="0.25">
      <c r="A27" s="6" t="s">
        <v>12</v>
      </c>
      <c r="B27" s="7" t="s">
        <v>122</v>
      </c>
      <c r="C27" s="6" t="s">
        <v>4</v>
      </c>
      <c r="D27" s="42"/>
      <c r="E27" s="40">
        <v>200</v>
      </c>
      <c r="F27" s="8"/>
      <c r="G27" s="6">
        <v>0.22</v>
      </c>
      <c r="H27" s="13">
        <f t="shared" si="1"/>
        <v>0</v>
      </c>
      <c r="I27" s="37"/>
      <c r="J27" s="29"/>
      <c r="K27" s="34"/>
      <c r="L27" s="31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1"/>
      <c r="AC27" s="1"/>
      <c r="AD27" s="1"/>
      <c r="AE27" s="1"/>
      <c r="AF27" s="1"/>
      <c r="AG27" s="1"/>
      <c r="AH27" s="1"/>
    </row>
    <row r="28" spans="1:34" s="2" customFormat="1" ht="89.25" x14ac:dyDescent="0.25">
      <c r="A28" s="6" t="s">
        <v>307</v>
      </c>
      <c r="B28" s="7" t="s">
        <v>123</v>
      </c>
      <c r="C28" s="6" t="s">
        <v>4</v>
      </c>
      <c r="D28" s="42">
        <v>100</v>
      </c>
      <c r="E28" s="40"/>
      <c r="F28" s="8"/>
      <c r="G28" s="6">
        <v>0.22</v>
      </c>
      <c r="H28" s="13">
        <f t="shared" si="1"/>
        <v>0</v>
      </c>
      <c r="I28" s="37"/>
      <c r="J28" s="29"/>
      <c r="K28" s="34"/>
      <c r="L28" s="31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1"/>
      <c r="AC28" s="1"/>
      <c r="AD28" s="1"/>
      <c r="AE28" s="1"/>
      <c r="AF28" s="1"/>
      <c r="AG28" s="1"/>
      <c r="AH28" s="1"/>
    </row>
    <row r="29" spans="1:34" s="2" customFormat="1" ht="89.25" x14ac:dyDescent="0.25">
      <c r="A29" s="14" t="s">
        <v>308</v>
      </c>
      <c r="B29" s="7" t="s">
        <v>124</v>
      </c>
      <c r="C29" s="6" t="s">
        <v>4</v>
      </c>
      <c r="D29" s="42">
        <v>100</v>
      </c>
      <c r="E29" s="40"/>
      <c r="F29" s="8"/>
      <c r="G29" s="6">
        <v>0.22</v>
      </c>
      <c r="H29" s="13">
        <f t="shared" si="1"/>
        <v>0</v>
      </c>
      <c r="I29" s="37"/>
      <c r="J29" s="29"/>
      <c r="K29" s="34"/>
      <c r="L29" s="31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1"/>
      <c r="AC29" s="1"/>
      <c r="AD29" s="1"/>
      <c r="AE29" s="1"/>
      <c r="AF29" s="1"/>
      <c r="AG29" s="1"/>
      <c r="AH29" s="1"/>
    </row>
    <row r="30" spans="1:34" s="2" customFormat="1" ht="89.25" x14ac:dyDescent="0.25">
      <c r="A30" s="6" t="s">
        <v>13</v>
      </c>
      <c r="B30" s="7" t="s">
        <v>125</v>
      </c>
      <c r="C30" s="6" t="s">
        <v>4</v>
      </c>
      <c r="D30" s="42">
        <v>50</v>
      </c>
      <c r="E30" s="40"/>
      <c r="F30" s="8"/>
      <c r="G30" s="6">
        <v>0.22</v>
      </c>
      <c r="H30" s="13">
        <f t="shared" si="1"/>
        <v>0</v>
      </c>
      <c r="I30" s="37"/>
      <c r="J30" s="29"/>
      <c r="K30" s="34"/>
      <c r="L30" s="31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1"/>
      <c r="AC30" s="1"/>
      <c r="AD30" s="1"/>
      <c r="AE30" s="1"/>
      <c r="AF30" s="1"/>
      <c r="AG30" s="1"/>
      <c r="AH30" s="1"/>
    </row>
    <row r="31" spans="1:34" s="2" customFormat="1" ht="89.25" x14ac:dyDescent="0.25">
      <c r="A31" s="6" t="s">
        <v>14</v>
      </c>
      <c r="B31" s="7" t="s">
        <v>126</v>
      </c>
      <c r="C31" s="6" t="s">
        <v>4</v>
      </c>
      <c r="D31" s="42">
        <v>50</v>
      </c>
      <c r="E31" s="40"/>
      <c r="F31" s="8"/>
      <c r="G31" s="6">
        <v>0.22</v>
      </c>
      <c r="H31" s="13">
        <f t="shared" si="1"/>
        <v>0</v>
      </c>
      <c r="I31" s="37"/>
      <c r="J31" s="29"/>
      <c r="K31" s="34"/>
      <c r="L31" s="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1"/>
      <c r="AC31" s="1"/>
      <c r="AD31" s="1"/>
      <c r="AE31" s="1"/>
      <c r="AF31" s="1"/>
      <c r="AG31" s="1"/>
      <c r="AH31" s="1"/>
    </row>
    <row r="32" spans="1:34" s="2" customFormat="1" ht="89.25" x14ac:dyDescent="0.25">
      <c r="A32" s="6" t="s">
        <v>15</v>
      </c>
      <c r="B32" s="7" t="s">
        <v>127</v>
      </c>
      <c r="C32" s="6" t="s">
        <v>4</v>
      </c>
      <c r="D32" s="42"/>
      <c r="E32" s="40">
        <v>300</v>
      </c>
      <c r="F32" s="8"/>
      <c r="G32" s="6">
        <v>0.22</v>
      </c>
      <c r="H32" s="13">
        <f t="shared" si="1"/>
        <v>0</v>
      </c>
      <c r="I32" s="37"/>
      <c r="J32" s="29"/>
      <c r="K32" s="34"/>
      <c r="L32" s="31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1"/>
      <c r="AC32" s="1"/>
      <c r="AD32" s="1"/>
      <c r="AE32" s="1"/>
      <c r="AF32" s="1"/>
      <c r="AG32" s="1"/>
      <c r="AH32" s="1"/>
    </row>
    <row r="33" spans="1:12" ht="89.25" x14ac:dyDescent="0.25">
      <c r="A33" s="14" t="s">
        <v>309</v>
      </c>
      <c r="B33" s="7" t="s">
        <v>128</v>
      </c>
      <c r="C33" s="6" t="s">
        <v>4</v>
      </c>
      <c r="D33" s="42">
        <v>100</v>
      </c>
      <c r="E33" s="40"/>
      <c r="F33" s="8"/>
      <c r="G33" s="6">
        <v>0.22</v>
      </c>
      <c r="H33" s="13">
        <f t="shared" si="1"/>
        <v>0</v>
      </c>
      <c r="I33" s="37"/>
      <c r="J33" s="29"/>
      <c r="K33" s="34"/>
      <c r="L33" s="31"/>
    </row>
    <row r="34" spans="1:12" ht="127.5" x14ac:dyDescent="0.25">
      <c r="A34" s="6" t="s">
        <v>310</v>
      </c>
      <c r="B34" s="7" t="s">
        <v>129</v>
      </c>
      <c r="C34" s="6" t="s">
        <v>4</v>
      </c>
      <c r="D34" s="42">
        <v>500</v>
      </c>
      <c r="E34" s="40"/>
      <c r="F34" s="8"/>
      <c r="G34" s="6">
        <v>0.22</v>
      </c>
      <c r="H34" s="13">
        <f t="shared" si="1"/>
        <v>0</v>
      </c>
      <c r="I34" s="37"/>
      <c r="J34" s="29"/>
      <c r="K34" s="34"/>
      <c r="L34" s="31"/>
    </row>
    <row r="35" spans="1:12" ht="25.5" x14ac:dyDescent="0.25">
      <c r="A35" s="6" t="s">
        <v>311</v>
      </c>
      <c r="B35" s="7" t="s">
        <v>130</v>
      </c>
      <c r="C35" s="6" t="s">
        <v>4</v>
      </c>
      <c r="D35" s="42">
        <v>500</v>
      </c>
      <c r="E35" s="40"/>
      <c r="F35" s="8"/>
      <c r="G35" s="6">
        <v>0.22</v>
      </c>
      <c r="H35" s="13">
        <f t="shared" si="1"/>
        <v>0</v>
      </c>
      <c r="I35" s="37"/>
      <c r="J35" s="29"/>
      <c r="K35" s="34"/>
      <c r="L35" s="31"/>
    </row>
    <row r="36" spans="1:12" ht="127.5" x14ac:dyDescent="0.25">
      <c r="A36" s="6" t="s">
        <v>312</v>
      </c>
      <c r="B36" s="7" t="s">
        <v>131</v>
      </c>
      <c r="C36" s="6" t="s">
        <v>4</v>
      </c>
      <c r="D36" s="42"/>
      <c r="E36" s="40">
        <v>200</v>
      </c>
      <c r="F36" s="8"/>
      <c r="G36" s="6">
        <v>0.22</v>
      </c>
      <c r="H36" s="13">
        <f t="shared" si="1"/>
        <v>0</v>
      </c>
      <c r="I36" s="37"/>
      <c r="J36" s="29"/>
      <c r="K36" s="34"/>
      <c r="L36" s="31"/>
    </row>
    <row r="37" spans="1:12" ht="127.5" x14ac:dyDescent="0.25">
      <c r="A37" s="14" t="s">
        <v>313</v>
      </c>
      <c r="B37" s="7" t="s">
        <v>132</v>
      </c>
      <c r="C37" s="6" t="s">
        <v>4</v>
      </c>
      <c r="D37" s="42">
        <v>100</v>
      </c>
      <c r="E37" s="40"/>
      <c r="F37" s="8"/>
      <c r="G37" s="6">
        <v>0.22</v>
      </c>
      <c r="H37" s="13">
        <f t="shared" si="1"/>
        <v>0</v>
      </c>
      <c r="I37" s="37"/>
      <c r="J37" s="29"/>
      <c r="K37" s="34"/>
      <c r="L37" s="31"/>
    </row>
    <row r="38" spans="1:12" ht="140.25" x14ac:dyDescent="0.25">
      <c r="A38" s="6" t="s">
        <v>16</v>
      </c>
      <c r="B38" s="7" t="s">
        <v>133</v>
      </c>
      <c r="C38" s="6" t="s">
        <v>4</v>
      </c>
      <c r="D38" s="42">
        <v>150</v>
      </c>
      <c r="E38" s="40"/>
      <c r="F38" s="8"/>
      <c r="G38" s="6">
        <v>0.22</v>
      </c>
      <c r="H38" s="13">
        <f t="shared" si="1"/>
        <v>0</v>
      </c>
      <c r="I38" s="37"/>
      <c r="J38" s="29"/>
      <c r="K38" s="34"/>
      <c r="L38" s="31"/>
    </row>
    <row r="39" spans="1:12" ht="114.75" x14ac:dyDescent="0.25">
      <c r="A39" s="6" t="s">
        <v>314</v>
      </c>
      <c r="B39" s="7" t="s">
        <v>134</v>
      </c>
      <c r="C39" s="6" t="s">
        <v>4</v>
      </c>
      <c r="D39" s="42">
        <v>100</v>
      </c>
      <c r="E39" s="40"/>
      <c r="F39" s="8"/>
      <c r="G39" s="6">
        <v>0.22</v>
      </c>
      <c r="H39" s="13">
        <f t="shared" si="1"/>
        <v>0</v>
      </c>
      <c r="I39" s="37"/>
      <c r="J39" s="29"/>
      <c r="K39" s="34"/>
      <c r="L39" s="31"/>
    </row>
    <row r="40" spans="1:12" ht="102" x14ac:dyDescent="0.25">
      <c r="A40" s="6" t="s">
        <v>315</v>
      </c>
      <c r="B40" s="7" t="s">
        <v>135</v>
      </c>
      <c r="C40" s="6" t="s">
        <v>4</v>
      </c>
      <c r="D40" s="42">
        <v>300</v>
      </c>
      <c r="E40" s="40">
        <v>300</v>
      </c>
      <c r="F40" s="8"/>
      <c r="G40" s="6">
        <v>0.22</v>
      </c>
      <c r="H40" s="13">
        <f t="shared" si="1"/>
        <v>0</v>
      </c>
      <c r="I40" s="37"/>
      <c r="J40" s="29"/>
      <c r="K40" s="34"/>
      <c r="L40" s="31"/>
    </row>
    <row r="41" spans="1:12" ht="89.25" x14ac:dyDescent="0.25">
      <c r="A41" s="14" t="s">
        <v>316</v>
      </c>
      <c r="B41" s="7" t="s">
        <v>136</v>
      </c>
      <c r="C41" s="6" t="s">
        <v>4</v>
      </c>
      <c r="D41" s="42">
        <v>300</v>
      </c>
      <c r="E41" s="40">
        <v>300</v>
      </c>
      <c r="F41" s="8"/>
      <c r="G41" s="6">
        <v>0.22</v>
      </c>
      <c r="H41" s="13">
        <f t="shared" si="1"/>
        <v>0</v>
      </c>
      <c r="I41" s="37"/>
      <c r="J41" s="29"/>
      <c r="K41" s="34"/>
      <c r="L41" s="31"/>
    </row>
    <row r="42" spans="1:12" ht="89.25" x14ac:dyDescent="0.25">
      <c r="A42" s="6" t="s">
        <v>317</v>
      </c>
      <c r="B42" s="7" t="s">
        <v>137</v>
      </c>
      <c r="C42" s="6" t="s">
        <v>4</v>
      </c>
      <c r="D42" s="42">
        <v>300</v>
      </c>
      <c r="E42" s="40">
        <v>300</v>
      </c>
      <c r="F42" s="8"/>
      <c r="G42" s="6">
        <v>0.22</v>
      </c>
      <c r="H42" s="13">
        <f t="shared" si="1"/>
        <v>0</v>
      </c>
      <c r="I42" s="37"/>
      <c r="J42" s="29"/>
      <c r="K42" s="34"/>
      <c r="L42" s="31"/>
    </row>
    <row r="43" spans="1:12" ht="89.25" x14ac:dyDescent="0.25">
      <c r="A43" s="6" t="s">
        <v>318</v>
      </c>
      <c r="B43" s="7" t="s">
        <v>138</v>
      </c>
      <c r="C43" s="6" t="s">
        <v>4</v>
      </c>
      <c r="D43" s="42">
        <v>300</v>
      </c>
      <c r="E43" s="40">
        <v>300</v>
      </c>
      <c r="F43" s="8"/>
      <c r="G43" s="6">
        <v>0.22</v>
      </c>
      <c r="H43" s="13">
        <f t="shared" si="1"/>
        <v>0</v>
      </c>
      <c r="I43" s="37"/>
      <c r="J43" s="29"/>
      <c r="K43" s="34"/>
      <c r="L43" s="31"/>
    </row>
    <row r="44" spans="1:12" ht="89.25" x14ac:dyDescent="0.25">
      <c r="A44" s="6" t="s">
        <v>319</v>
      </c>
      <c r="B44" s="7" t="s">
        <v>139</v>
      </c>
      <c r="C44" s="6" t="s">
        <v>4</v>
      </c>
      <c r="D44" s="42">
        <v>300</v>
      </c>
      <c r="E44" s="40">
        <v>300</v>
      </c>
      <c r="F44" s="8"/>
      <c r="G44" s="6">
        <v>0.22</v>
      </c>
      <c r="H44" s="13">
        <f t="shared" si="1"/>
        <v>0</v>
      </c>
      <c r="I44" s="37"/>
      <c r="J44" s="29"/>
      <c r="K44" s="34"/>
      <c r="L44" s="31"/>
    </row>
    <row r="45" spans="1:12" ht="89.25" x14ac:dyDescent="0.25">
      <c r="A45" s="14" t="s">
        <v>320</v>
      </c>
      <c r="B45" s="7" t="s">
        <v>140</v>
      </c>
      <c r="C45" s="6" t="s">
        <v>4</v>
      </c>
      <c r="D45" s="42">
        <v>300</v>
      </c>
      <c r="E45" s="40">
        <v>300</v>
      </c>
      <c r="F45" s="8"/>
      <c r="G45" s="6">
        <v>0.22</v>
      </c>
      <c r="H45" s="13">
        <f t="shared" si="1"/>
        <v>0</v>
      </c>
      <c r="I45" s="37"/>
      <c r="J45" s="29"/>
      <c r="K45" s="34"/>
      <c r="L45" s="31"/>
    </row>
    <row r="46" spans="1:12" ht="89.25" x14ac:dyDescent="0.25">
      <c r="A46" s="6" t="s">
        <v>321</v>
      </c>
      <c r="B46" s="7" t="s">
        <v>141</v>
      </c>
      <c r="C46" s="6" t="s">
        <v>4</v>
      </c>
      <c r="D46" s="42">
        <v>300</v>
      </c>
      <c r="E46" s="40">
        <v>300</v>
      </c>
      <c r="F46" s="8"/>
      <c r="G46" s="6">
        <v>0.22</v>
      </c>
      <c r="H46" s="13">
        <f t="shared" si="1"/>
        <v>0</v>
      </c>
      <c r="I46" s="37"/>
      <c r="J46" s="29"/>
      <c r="K46" s="34"/>
      <c r="L46" s="31"/>
    </row>
    <row r="47" spans="1:12" ht="89.25" x14ac:dyDescent="0.25">
      <c r="A47" s="6" t="s">
        <v>322</v>
      </c>
      <c r="B47" s="7" t="s">
        <v>142</v>
      </c>
      <c r="C47" s="6" t="s">
        <v>4</v>
      </c>
      <c r="D47" s="42">
        <v>300</v>
      </c>
      <c r="E47" s="40">
        <v>300</v>
      </c>
      <c r="F47" s="8"/>
      <c r="G47" s="6">
        <v>0.22</v>
      </c>
      <c r="H47" s="13">
        <f t="shared" si="1"/>
        <v>0</v>
      </c>
      <c r="I47" s="37"/>
      <c r="J47" s="29"/>
      <c r="K47" s="34"/>
      <c r="L47" s="31"/>
    </row>
    <row r="48" spans="1:12" ht="89.25" x14ac:dyDescent="0.25">
      <c r="A48" s="6" t="s">
        <v>323</v>
      </c>
      <c r="B48" s="7" t="s">
        <v>143</v>
      </c>
      <c r="C48" s="6" t="s">
        <v>4</v>
      </c>
      <c r="D48" s="42">
        <v>300</v>
      </c>
      <c r="E48" s="40">
        <v>300</v>
      </c>
      <c r="F48" s="8"/>
      <c r="G48" s="6">
        <v>0.22</v>
      </c>
      <c r="H48" s="13">
        <f t="shared" si="1"/>
        <v>0</v>
      </c>
      <c r="I48" s="37"/>
      <c r="J48" s="29"/>
      <c r="K48" s="34"/>
      <c r="L48" s="31"/>
    </row>
    <row r="49" spans="1:12" ht="89.25" x14ac:dyDescent="0.25">
      <c r="A49" s="14" t="s">
        <v>324</v>
      </c>
      <c r="B49" s="7" t="s">
        <v>144</v>
      </c>
      <c r="C49" s="6" t="s">
        <v>4</v>
      </c>
      <c r="D49" s="42">
        <v>300</v>
      </c>
      <c r="E49" s="40">
        <v>300</v>
      </c>
      <c r="F49" s="8"/>
      <c r="G49" s="6">
        <v>0.22</v>
      </c>
      <c r="H49" s="13">
        <f t="shared" si="1"/>
        <v>0</v>
      </c>
      <c r="I49" s="37"/>
      <c r="J49" s="29"/>
      <c r="K49" s="34"/>
      <c r="L49" s="31"/>
    </row>
    <row r="50" spans="1:12" ht="140.25" x14ac:dyDescent="0.25">
      <c r="A50" s="6" t="s">
        <v>325</v>
      </c>
      <c r="B50" s="7" t="s">
        <v>145</v>
      </c>
      <c r="C50" s="6" t="s">
        <v>4</v>
      </c>
      <c r="D50" s="42">
        <v>300</v>
      </c>
      <c r="E50" s="40">
        <v>300</v>
      </c>
      <c r="F50" s="8"/>
      <c r="G50" s="6">
        <v>0.22</v>
      </c>
      <c r="H50" s="13">
        <f t="shared" si="1"/>
        <v>0</v>
      </c>
      <c r="I50" s="37"/>
      <c r="J50" s="29"/>
      <c r="K50" s="34"/>
      <c r="L50" s="31"/>
    </row>
    <row r="51" spans="1:12" ht="140.25" x14ac:dyDescent="0.25">
      <c r="A51" s="6" t="s">
        <v>326</v>
      </c>
      <c r="B51" s="7" t="s">
        <v>146</v>
      </c>
      <c r="C51" s="6" t="s">
        <v>4</v>
      </c>
      <c r="D51" s="42">
        <v>300</v>
      </c>
      <c r="E51" s="40">
        <v>300</v>
      </c>
      <c r="F51" s="8"/>
      <c r="G51" s="6">
        <v>0.22</v>
      </c>
      <c r="H51" s="13">
        <f t="shared" si="1"/>
        <v>0</v>
      </c>
      <c r="I51" s="37"/>
      <c r="J51" s="29"/>
      <c r="K51" s="34"/>
      <c r="L51" s="31"/>
    </row>
    <row r="52" spans="1:12" ht="140.25" x14ac:dyDescent="0.25">
      <c r="A52" s="6" t="s">
        <v>327</v>
      </c>
      <c r="B52" s="7" t="s">
        <v>147</v>
      </c>
      <c r="C52" s="6" t="s">
        <v>4</v>
      </c>
      <c r="D52" s="42">
        <v>300</v>
      </c>
      <c r="E52" s="40">
        <v>300</v>
      </c>
      <c r="F52" s="8"/>
      <c r="G52" s="6">
        <v>0.22</v>
      </c>
      <c r="H52" s="13">
        <f t="shared" si="1"/>
        <v>0</v>
      </c>
      <c r="I52" s="37"/>
      <c r="J52" s="29"/>
      <c r="K52" s="34"/>
      <c r="L52" s="31"/>
    </row>
    <row r="53" spans="1:12" ht="140.25" x14ac:dyDescent="0.25">
      <c r="A53" s="14" t="s">
        <v>328</v>
      </c>
      <c r="B53" s="7" t="s">
        <v>148</v>
      </c>
      <c r="C53" s="6" t="s">
        <v>4</v>
      </c>
      <c r="D53" s="42">
        <v>300</v>
      </c>
      <c r="E53" s="40">
        <v>300</v>
      </c>
      <c r="F53" s="8"/>
      <c r="G53" s="6">
        <v>0.22</v>
      </c>
      <c r="H53" s="13">
        <f t="shared" si="1"/>
        <v>0</v>
      </c>
      <c r="I53" s="37"/>
      <c r="J53" s="29"/>
      <c r="K53" s="34"/>
      <c r="L53" s="31"/>
    </row>
    <row r="54" spans="1:12" ht="89.25" x14ac:dyDescent="0.25">
      <c r="A54" s="6" t="s">
        <v>329</v>
      </c>
      <c r="B54" s="7" t="s">
        <v>149</v>
      </c>
      <c r="C54" s="6" t="s">
        <v>4</v>
      </c>
      <c r="D54" s="42">
        <v>150</v>
      </c>
      <c r="E54" s="40">
        <v>150</v>
      </c>
      <c r="F54" s="8"/>
      <c r="G54" s="6">
        <v>0.22</v>
      </c>
      <c r="H54" s="13">
        <f t="shared" si="1"/>
        <v>0</v>
      </c>
      <c r="I54" s="37"/>
      <c r="J54" s="29"/>
      <c r="K54" s="34"/>
      <c r="L54" s="31"/>
    </row>
    <row r="55" spans="1:12" ht="178.5" x14ac:dyDescent="0.25">
      <c r="A55" s="6" t="s">
        <v>330</v>
      </c>
      <c r="B55" s="7" t="s">
        <v>150</v>
      </c>
      <c r="C55" s="6" t="s">
        <v>4</v>
      </c>
      <c r="D55" s="42" t="s">
        <v>45</v>
      </c>
      <c r="E55" s="40" t="s">
        <v>45</v>
      </c>
      <c r="F55" s="8"/>
      <c r="G55" s="6">
        <v>0.22</v>
      </c>
      <c r="H55" s="13">
        <f t="shared" si="1"/>
        <v>0</v>
      </c>
      <c r="I55" s="37"/>
      <c r="J55" s="29"/>
      <c r="K55" s="34"/>
      <c r="L55" s="31"/>
    </row>
    <row r="56" spans="1:12" ht="76.5" x14ac:dyDescent="0.25">
      <c r="A56" s="6" t="s">
        <v>331</v>
      </c>
      <c r="B56" s="7" t="s">
        <v>151</v>
      </c>
      <c r="C56" s="6" t="s">
        <v>4</v>
      </c>
      <c r="D56" s="42">
        <v>50</v>
      </c>
      <c r="E56" s="40">
        <v>50</v>
      </c>
      <c r="F56" s="8"/>
      <c r="G56" s="6">
        <v>0.22</v>
      </c>
      <c r="H56" s="13">
        <f t="shared" si="1"/>
        <v>0</v>
      </c>
      <c r="I56" s="37"/>
      <c r="J56" s="29"/>
      <c r="K56" s="34"/>
      <c r="L56" s="31"/>
    </row>
    <row r="57" spans="1:12" ht="76.5" x14ac:dyDescent="0.25">
      <c r="A57" s="14" t="s">
        <v>332</v>
      </c>
      <c r="B57" s="7" t="s">
        <v>152</v>
      </c>
      <c r="C57" s="6" t="s">
        <v>4</v>
      </c>
      <c r="D57" s="42">
        <v>100</v>
      </c>
      <c r="E57" s="40">
        <v>100</v>
      </c>
      <c r="F57" s="8"/>
      <c r="G57" s="6">
        <v>0.22</v>
      </c>
      <c r="H57" s="13">
        <f t="shared" si="1"/>
        <v>0</v>
      </c>
      <c r="I57" s="37"/>
      <c r="J57" s="29"/>
      <c r="K57" s="34"/>
      <c r="L57" s="31"/>
    </row>
    <row r="58" spans="1:12" ht="76.5" x14ac:dyDescent="0.25">
      <c r="A58" s="6" t="s">
        <v>333</v>
      </c>
      <c r="B58" s="7" t="s">
        <v>153</v>
      </c>
      <c r="C58" s="6" t="s">
        <v>4</v>
      </c>
      <c r="D58" s="42">
        <v>300</v>
      </c>
      <c r="E58" s="40">
        <v>300</v>
      </c>
      <c r="F58" s="8"/>
      <c r="G58" s="6">
        <v>0.22</v>
      </c>
      <c r="H58" s="13">
        <f t="shared" si="1"/>
        <v>0</v>
      </c>
      <c r="I58" s="37"/>
      <c r="J58" s="29"/>
      <c r="K58" s="34"/>
      <c r="L58" s="31"/>
    </row>
    <row r="59" spans="1:12" ht="89.25" x14ac:dyDescent="0.25">
      <c r="A59" s="6" t="s">
        <v>17</v>
      </c>
      <c r="B59" s="7" t="s">
        <v>154</v>
      </c>
      <c r="C59" s="6" t="s">
        <v>4</v>
      </c>
      <c r="D59" s="42">
        <v>300</v>
      </c>
      <c r="E59" s="40">
        <v>300</v>
      </c>
      <c r="F59" s="8"/>
      <c r="G59" s="6">
        <v>0.22</v>
      </c>
      <c r="H59" s="13">
        <f t="shared" si="1"/>
        <v>0</v>
      </c>
      <c r="I59" s="37"/>
      <c r="J59" s="29"/>
      <c r="K59" s="34"/>
      <c r="L59" s="31"/>
    </row>
    <row r="60" spans="1:12" ht="76.5" x14ac:dyDescent="0.25">
      <c r="A60" s="6" t="s">
        <v>334</v>
      </c>
      <c r="B60" s="7" t="s">
        <v>155</v>
      </c>
      <c r="C60" s="6" t="s">
        <v>4</v>
      </c>
      <c r="D60" s="42">
        <v>200</v>
      </c>
      <c r="E60" s="40"/>
      <c r="F60" s="8"/>
      <c r="G60" s="6">
        <v>0.22</v>
      </c>
      <c r="H60" s="13">
        <f t="shared" si="1"/>
        <v>0</v>
      </c>
      <c r="I60" s="37"/>
      <c r="J60" s="29"/>
      <c r="K60" s="34"/>
      <c r="L60" s="31"/>
    </row>
    <row r="61" spans="1:12" ht="114.75" x14ac:dyDescent="0.25">
      <c r="A61" s="14" t="s">
        <v>335</v>
      </c>
      <c r="B61" s="7" t="s">
        <v>156</v>
      </c>
      <c r="C61" s="6" t="s">
        <v>4</v>
      </c>
      <c r="D61" s="42">
        <v>200</v>
      </c>
      <c r="E61" s="40">
        <v>200</v>
      </c>
      <c r="F61" s="8"/>
      <c r="G61" s="6">
        <v>0.22</v>
      </c>
      <c r="H61" s="13">
        <f t="shared" si="1"/>
        <v>0</v>
      </c>
      <c r="I61" s="37"/>
      <c r="J61" s="29"/>
      <c r="K61" s="34"/>
      <c r="L61" s="31"/>
    </row>
    <row r="62" spans="1:12" ht="114.75" x14ac:dyDescent="0.25">
      <c r="A62" s="6" t="s">
        <v>336</v>
      </c>
      <c r="B62" s="7" t="s">
        <v>157</v>
      </c>
      <c r="C62" s="6" t="s">
        <v>4</v>
      </c>
      <c r="D62" s="42">
        <v>150</v>
      </c>
      <c r="E62" s="40">
        <v>150</v>
      </c>
      <c r="F62" s="8"/>
      <c r="G62" s="6">
        <v>0.22</v>
      </c>
      <c r="H62" s="13">
        <f t="shared" si="1"/>
        <v>0</v>
      </c>
      <c r="I62" s="37"/>
      <c r="J62" s="29"/>
      <c r="K62" s="34"/>
      <c r="L62" s="31"/>
    </row>
    <row r="63" spans="1:12" ht="114.75" x14ac:dyDescent="0.25">
      <c r="A63" s="6" t="s">
        <v>337</v>
      </c>
      <c r="B63" s="7" t="s">
        <v>158</v>
      </c>
      <c r="C63" s="6" t="s">
        <v>4</v>
      </c>
      <c r="D63" s="42">
        <v>50</v>
      </c>
      <c r="E63" s="40">
        <v>50</v>
      </c>
      <c r="F63" s="8"/>
      <c r="G63" s="6">
        <v>0.22</v>
      </c>
      <c r="H63" s="13">
        <f t="shared" si="1"/>
        <v>0</v>
      </c>
      <c r="I63" s="37"/>
      <c r="J63" s="29"/>
      <c r="K63" s="34"/>
      <c r="L63" s="31"/>
    </row>
    <row r="64" spans="1:12" ht="114.75" x14ac:dyDescent="0.25">
      <c r="A64" s="6" t="s">
        <v>338</v>
      </c>
      <c r="B64" s="7" t="s">
        <v>159</v>
      </c>
      <c r="C64" s="6" t="s">
        <v>4</v>
      </c>
      <c r="D64" s="42">
        <v>50</v>
      </c>
      <c r="E64" s="40">
        <v>50</v>
      </c>
      <c r="F64" s="8"/>
      <c r="G64" s="6">
        <v>0.22</v>
      </c>
      <c r="H64" s="13">
        <f t="shared" si="1"/>
        <v>0</v>
      </c>
      <c r="I64" s="37"/>
      <c r="J64" s="29"/>
      <c r="K64" s="34"/>
      <c r="L64" s="31"/>
    </row>
    <row r="65" spans="1:12" ht="114.75" x14ac:dyDescent="0.25">
      <c r="A65" s="14" t="s">
        <v>339</v>
      </c>
      <c r="B65" s="7" t="s">
        <v>160</v>
      </c>
      <c r="C65" s="6" t="s">
        <v>4</v>
      </c>
      <c r="D65" s="42">
        <v>50</v>
      </c>
      <c r="E65" s="40">
        <v>50</v>
      </c>
      <c r="F65" s="8"/>
      <c r="G65" s="6">
        <v>0.22</v>
      </c>
      <c r="H65" s="13">
        <f t="shared" si="1"/>
        <v>0</v>
      </c>
      <c r="I65" s="37"/>
      <c r="J65" s="29"/>
      <c r="K65" s="34"/>
      <c r="L65" s="31"/>
    </row>
    <row r="66" spans="1:12" ht="114.75" x14ac:dyDescent="0.25">
      <c r="A66" s="6" t="s">
        <v>18</v>
      </c>
      <c r="B66" s="7" t="s">
        <v>161</v>
      </c>
      <c r="C66" s="6" t="s">
        <v>4</v>
      </c>
      <c r="D66" s="42">
        <v>1000</v>
      </c>
      <c r="E66" s="40">
        <v>500</v>
      </c>
      <c r="F66" s="8"/>
      <c r="G66" s="6">
        <v>0.22</v>
      </c>
      <c r="H66" s="13">
        <f t="shared" si="1"/>
        <v>0</v>
      </c>
      <c r="I66" s="37"/>
      <c r="J66" s="29"/>
      <c r="K66" s="34"/>
      <c r="L66" s="31"/>
    </row>
    <row r="67" spans="1:12" ht="89.25" x14ac:dyDescent="0.25">
      <c r="A67" s="6" t="s">
        <v>340</v>
      </c>
      <c r="B67" s="7" t="s">
        <v>162</v>
      </c>
      <c r="C67" s="6" t="s">
        <v>4</v>
      </c>
      <c r="D67" s="42">
        <v>500</v>
      </c>
      <c r="E67" s="40"/>
      <c r="F67" s="8"/>
      <c r="G67" s="6">
        <v>0.22</v>
      </c>
      <c r="H67" s="13">
        <f t="shared" si="1"/>
        <v>0</v>
      </c>
      <c r="I67" s="37"/>
      <c r="J67" s="29"/>
      <c r="K67" s="34"/>
      <c r="L67" s="31"/>
    </row>
    <row r="68" spans="1:12" ht="89.25" x14ac:dyDescent="0.25">
      <c r="A68" s="6" t="s">
        <v>341</v>
      </c>
      <c r="B68" s="7" t="s">
        <v>163</v>
      </c>
      <c r="C68" s="6" t="s">
        <v>4</v>
      </c>
      <c r="D68" s="42"/>
      <c r="E68" s="40">
        <v>100</v>
      </c>
      <c r="F68" s="8"/>
      <c r="G68" s="6">
        <v>0.22</v>
      </c>
      <c r="H68" s="13">
        <f t="shared" si="1"/>
        <v>0</v>
      </c>
      <c r="I68" s="37"/>
      <c r="J68" s="29"/>
      <c r="K68" s="34"/>
      <c r="L68" s="31"/>
    </row>
    <row r="69" spans="1:12" ht="114.75" x14ac:dyDescent="0.25">
      <c r="A69" s="14" t="s">
        <v>342</v>
      </c>
      <c r="B69" s="7" t="s">
        <v>164</v>
      </c>
      <c r="C69" s="6" t="s">
        <v>4</v>
      </c>
      <c r="D69" s="42"/>
      <c r="E69" s="40">
        <v>300</v>
      </c>
      <c r="F69" s="8"/>
      <c r="G69" s="6">
        <v>0.22</v>
      </c>
      <c r="H69" s="13">
        <f t="shared" si="1"/>
        <v>0</v>
      </c>
      <c r="I69" s="37"/>
      <c r="J69" s="29"/>
      <c r="K69" s="34"/>
      <c r="L69" s="31"/>
    </row>
    <row r="70" spans="1:12" ht="114.75" x14ac:dyDescent="0.25">
      <c r="A70" s="6" t="s">
        <v>343</v>
      </c>
      <c r="B70" s="7" t="s">
        <v>165</v>
      </c>
      <c r="C70" s="6" t="s">
        <v>4</v>
      </c>
      <c r="D70" s="42">
        <v>300</v>
      </c>
      <c r="E70" s="40">
        <v>300</v>
      </c>
      <c r="F70" s="8"/>
      <c r="G70" s="6">
        <v>0.22</v>
      </c>
      <c r="H70" s="13">
        <f t="shared" si="1"/>
        <v>0</v>
      </c>
      <c r="I70" s="37"/>
      <c r="J70" s="29"/>
      <c r="K70" s="34"/>
      <c r="L70" s="31"/>
    </row>
    <row r="71" spans="1:12" ht="127.5" x14ac:dyDescent="0.25">
      <c r="A71" s="6" t="s">
        <v>344</v>
      </c>
      <c r="B71" s="7" t="s">
        <v>166</v>
      </c>
      <c r="C71" s="6" t="s">
        <v>4</v>
      </c>
      <c r="D71" s="42">
        <v>300</v>
      </c>
      <c r="E71" s="40">
        <v>300</v>
      </c>
      <c r="F71" s="8"/>
      <c r="G71" s="6">
        <v>0.22</v>
      </c>
      <c r="H71" s="13">
        <f t="shared" si="1"/>
        <v>0</v>
      </c>
      <c r="I71" s="37"/>
      <c r="J71" s="29"/>
      <c r="K71" s="34"/>
      <c r="L71" s="31"/>
    </row>
    <row r="72" spans="1:12" ht="114.75" x14ac:dyDescent="0.25">
      <c r="A72" s="6" t="s">
        <v>345</v>
      </c>
      <c r="B72" s="7" t="s">
        <v>167</v>
      </c>
      <c r="C72" s="6" t="s">
        <v>4</v>
      </c>
      <c r="D72" s="42">
        <v>300</v>
      </c>
      <c r="E72" s="40">
        <v>300</v>
      </c>
      <c r="F72" s="8"/>
      <c r="G72" s="6">
        <v>0.22</v>
      </c>
      <c r="H72" s="13">
        <f t="shared" si="1"/>
        <v>0</v>
      </c>
      <c r="I72" s="37"/>
      <c r="J72" s="29"/>
      <c r="K72" s="34"/>
      <c r="L72" s="31"/>
    </row>
    <row r="73" spans="1:12" ht="76.5" x14ac:dyDescent="0.25">
      <c r="A73" s="14" t="s">
        <v>346</v>
      </c>
      <c r="B73" s="7" t="s">
        <v>168</v>
      </c>
      <c r="C73" s="6" t="s">
        <v>4</v>
      </c>
      <c r="D73" s="42">
        <v>300</v>
      </c>
      <c r="E73" s="40">
        <v>150</v>
      </c>
      <c r="F73" s="8"/>
      <c r="G73" s="6">
        <v>0.22</v>
      </c>
      <c r="H73" s="13">
        <f t="shared" si="1"/>
        <v>0</v>
      </c>
      <c r="I73" s="37"/>
      <c r="J73" s="29"/>
      <c r="K73" s="34"/>
      <c r="L73" s="31"/>
    </row>
    <row r="74" spans="1:12" ht="76.5" x14ac:dyDescent="0.25">
      <c r="A74" s="6" t="s">
        <v>347</v>
      </c>
      <c r="B74" s="7" t="s">
        <v>169</v>
      </c>
      <c r="C74" s="6" t="s">
        <v>4</v>
      </c>
      <c r="D74" s="42">
        <v>1200</v>
      </c>
      <c r="E74" s="40">
        <v>1200</v>
      </c>
      <c r="F74" s="8"/>
      <c r="G74" s="6">
        <v>0.22</v>
      </c>
      <c r="H74" s="13">
        <f t="shared" si="1"/>
        <v>0</v>
      </c>
      <c r="I74" s="37"/>
      <c r="J74" s="29"/>
      <c r="K74" s="34"/>
      <c r="L74" s="31"/>
    </row>
    <row r="75" spans="1:12" ht="76.5" x14ac:dyDescent="0.25">
      <c r="A75" s="6" t="s">
        <v>348</v>
      </c>
      <c r="B75" s="7" t="s">
        <v>170</v>
      </c>
      <c r="C75" s="6" t="s">
        <v>4</v>
      </c>
      <c r="D75" s="42">
        <v>1200</v>
      </c>
      <c r="E75" s="40">
        <v>1200</v>
      </c>
      <c r="F75" s="8"/>
      <c r="G75" s="6">
        <v>0.22</v>
      </c>
      <c r="H75" s="13">
        <f t="shared" ref="H75:H138" si="2">F75*(1+G75)</f>
        <v>0</v>
      </c>
      <c r="I75" s="37"/>
      <c r="J75" s="29"/>
      <c r="K75" s="34"/>
      <c r="L75" s="31"/>
    </row>
    <row r="76" spans="1:12" ht="76.5" x14ac:dyDescent="0.25">
      <c r="A76" s="6" t="s">
        <v>349</v>
      </c>
      <c r="B76" s="7" t="s">
        <v>171</v>
      </c>
      <c r="C76" s="6" t="s">
        <v>4</v>
      </c>
      <c r="D76" s="42">
        <v>1200</v>
      </c>
      <c r="E76" s="40">
        <v>1200</v>
      </c>
      <c r="F76" s="8"/>
      <c r="G76" s="6">
        <v>0.22</v>
      </c>
      <c r="H76" s="13">
        <f t="shared" si="2"/>
        <v>0</v>
      </c>
      <c r="I76" s="37"/>
      <c r="J76" s="29"/>
      <c r="K76" s="34"/>
      <c r="L76" s="31"/>
    </row>
    <row r="77" spans="1:12" ht="76.5" x14ac:dyDescent="0.25">
      <c r="A77" s="14" t="s">
        <v>350</v>
      </c>
      <c r="B77" s="7" t="s">
        <v>172</v>
      </c>
      <c r="C77" s="6" t="s">
        <v>4</v>
      </c>
      <c r="D77" s="42" t="s">
        <v>46</v>
      </c>
      <c r="E77" s="40" t="s">
        <v>46</v>
      </c>
      <c r="F77" s="8"/>
      <c r="G77" s="6">
        <v>0.22</v>
      </c>
      <c r="H77" s="13">
        <f t="shared" si="2"/>
        <v>0</v>
      </c>
      <c r="I77" s="37"/>
      <c r="J77" s="29"/>
      <c r="K77" s="34"/>
      <c r="L77" s="31"/>
    </row>
    <row r="78" spans="1:12" ht="76.5" x14ac:dyDescent="0.25">
      <c r="A78" s="6" t="s">
        <v>351</v>
      </c>
      <c r="B78" s="7" t="s">
        <v>173</v>
      </c>
      <c r="C78" s="6" t="s">
        <v>4</v>
      </c>
      <c r="D78" s="42" t="s">
        <v>47</v>
      </c>
      <c r="E78" s="40" t="s">
        <v>47</v>
      </c>
      <c r="F78" s="8"/>
      <c r="G78" s="6">
        <v>0.22</v>
      </c>
      <c r="H78" s="13">
        <f t="shared" si="2"/>
        <v>0</v>
      </c>
      <c r="I78" s="37"/>
      <c r="J78" s="29"/>
      <c r="K78" s="34"/>
      <c r="L78" s="31"/>
    </row>
    <row r="79" spans="1:12" ht="89.25" x14ac:dyDescent="0.25">
      <c r="A79" s="6" t="s">
        <v>352</v>
      </c>
      <c r="B79" s="7" t="s">
        <v>174</v>
      </c>
      <c r="C79" s="6" t="s">
        <v>4</v>
      </c>
      <c r="D79" s="42">
        <v>400</v>
      </c>
      <c r="E79" s="40">
        <v>200</v>
      </c>
      <c r="F79" s="8"/>
      <c r="G79" s="6">
        <v>0.22</v>
      </c>
      <c r="H79" s="13">
        <f t="shared" si="2"/>
        <v>0</v>
      </c>
      <c r="I79" s="37"/>
      <c r="J79" s="29"/>
      <c r="K79" s="34"/>
      <c r="L79" s="31"/>
    </row>
    <row r="80" spans="1:12" ht="89.25" x14ac:dyDescent="0.25">
      <c r="A80" s="6" t="s">
        <v>353</v>
      </c>
      <c r="B80" s="7" t="s">
        <v>175</v>
      </c>
      <c r="C80" s="6" t="s">
        <v>4</v>
      </c>
      <c r="D80" s="42">
        <v>400</v>
      </c>
      <c r="E80" s="40">
        <v>200</v>
      </c>
      <c r="F80" s="8"/>
      <c r="G80" s="6">
        <v>0.22</v>
      </c>
      <c r="H80" s="13">
        <f t="shared" si="2"/>
        <v>0</v>
      </c>
      <c r="I80" s="37"/>
      <c r="J80" s="29"/>
      <c r="K80" s="34"/>
      <c r="L80" s="31"/>
    </row>
    <row r="81" spans="1:12" ht="89.25" x14ac:dyDescent="0.25">
      <c r="A81" s="14" t="s">
        <v>354</v>
      </c>
      <c r="B81" s="7" t="s">
        <v>176</v>
      </c>
      <c r="C81" s="6" t="s">
        <v>4</v>
      </c>
      <c r="D81" s="42">
        <v>400</v>
      </c>
      <c r="E81" s="40">
        <v>400</v>
      </c>
      <c r="F81" s="8"/>
      <c r="G81" s="6">
        <v>0.22</v>
      </c>
      <c r="H81" s="13">
        <f t="shared" si="2"/>
        <v>0</v>
      </c>
      <c r="I81" s="37"/>
      <c r="J81" s="29"/>
      <c r="K81" s="34"/>
      <c r="L81" s="31"/>
    </row>
    <row r="82" spans="1:12" ht="76.5" x14ac:dyDescent="0.25">
      <c r="A82" s="6" t="s">
        <v>355</v>
      </c>
      <c r="B82" s="7" t="s">
        <v>177</v>
      </c>
      <c r="C82" s="6" t="s">
        <v>4</v>
      </c>
      <c r="D82" s="42">
        <v>1000</v>
      </c>
      <c r="E82" s="40">
        <v>1000</v>
      </c>
      <c r="F82" s="8"/>
      <c r="G82" s="6">
        <v>0.22</v>
      </c>
      <c r="H82" s="13">
        <f t="shared" si="2"/>
        <v>0</v>
      </c>
      <c r="I82" s="37"/>
      <c r="J82" s="29"/>
      <c r="K82" s="34"/>
      <c r="L82" s="31"/>
    </row>
    <row r="83" spans="1:12" ht="76.5" x14ac:dyDescent="0.25">
      <c r="A83" s="6" t="s">
        <v>356</v>
      </c>
      <c r="B83" s="7" t="s">
        <v>178</v>
      </c>
      <c r="C83" s="6" t="s">
        <v>4</v>
      </c>
      <c r="D83" s="42">
        <v>500</v>
      </c>
      <c r="E83" s="40">
        <v>800</v>
      </c>
      <c r="F83" s="8"/>
      <c r="G83" s="6">
        <v>0.22</v>
      </c>
      <c r="H83" s="13">
        <f t="shared" si="2"/>
        <v>0</v>
      </c>
      <c r="I83" s="37"/>
      <c r="J83" s="29"/>
      <c r="K83" s="34"/>
      <c r="L83" s="31"/>
    </row>
    <row r="84" spans="1:12" ht="76.5" x14ac:dyDescent="0.25">
      <c r="A84" s="6" t="s">
        <v>357</v>
      </c>
      <c r="B84" s="7" t="s">
        <v>179</v>
      </c>
      <c r="C84" s="6" t="s">
        <v>4</v>
      </c>
      <c r="D84" s="42" t="s">
        <v>48</v>
      </c>
      <c r="E84" s="40" t="s">
        <v>48</v>
      </c>
      <c r="F84" s="8"/>
      <c r="G84" s="6">
        <v>0.22</v>
      </c>
      <c r="H84" s="13">
        <f t="shared" si="2"/>
        <v>0</v>
      </c>
      <c r="I84" s="37"/>
      <c r="J84" s="29"/>
      <c r="K84" s="34"/>
      <c r="L84" s="31"/>
    </row>
    <row r="85" spans="1:12" ht="76.5" x14ac:dyDescent="0.25">
      <c r="A85" s="14" t="s">
        <v>358</v>
      </c>
      <c r="B85" s="7" t="s">
        <v>180</v>
      </c>
      <c r="C85" s="6" t="s">
        <v>4</v>
      </c>
      <c r="D85" s="42">
        <v>300</v>
      </c>
      <c r="E85" s="40">
        <v>300</v>
      </c>
      <c r="F85" s="8"/>
      <c r="G85" s="6">
        <v>0.22</v>
      </c>
      <c r="H85" s="13">
        <f t="shared" si="2"/>
        <v>0</v>
      </c>
      <c r="I85" s="37"/>
      <c r="J85" s="29"/>
      <c r="K85" s="34"/>
      <c r="L85" s="31"/>
    </row>
    <row r="86" spans="1:12" ht="76.5" x14ac:dyDescent="0.25">
      <c r="A86" s="6" t="s">
        <v>359</v>
      </c>
      <c r="B86" s="7" t="s">
        <v>181</v>
      </c>
      <c r="C86" s="6" t="s">
        <v>4</v>
      </c>
      <c r="D86" s="42">
        <v>100</v>
      </c>
      <c r="E86" s="40">
        <v>100</v>
      </c>
      <c r="F86" s="8"/>
      <c r="G86" s="6">
        <v>0.22</v>
      </c>
      <c r="H86" s="13">
        <f t="shared" si="2"/>
        <v>0</v>
      </c>
      <c r="I86" s="37"/>
      <c r="J86" s="29"/>
      <c r="K86" s="34"/>
      <c r="L86" s="31"/>
    </row>
    <row r="87" spans="1:12" ht="76.5" x14ac:dyDescent="0.25">
      <c r="A87" s="6" t="s">
        <v>360</v>
      </c>
      <c r="B87" s="7" t="s">
        <v>182</v>
      </c>
      <c r="C87" s="6" t="s">
        <v>4</v>
      </c>
      <c r="D87" s="42" t="s">
        <v>49</v>
      </c>
      <c r="E87" s="40" t="s">
        <v>50</v>
      </c>
      <c r="F87" s="8"/>
      <c r="G87" s="6">
        <v>0.22</v>
      </c>
      <c r="H87" s="13">
        <f t="shared" si="2"/>
        <v>0</v>
      </c>
      <c r="I87" s="37"/>
      <c r="J87" s="29"/>
      <c r="K87" s="34"/>
      <c r="L87" s="31"/>
    </row>
    <row r="88" spans="1:12" ht="76.5" x14ac:dyDescent="0.25">
      <c r="A88" s="6" t="s">
        <v>361</v>
      </c>
      <c r="B88" s="7" t="s">
        <v>183</v>
      </c>
      <c r="C88" s="6" t="s">
        <v>4</v>
      </c>
      <c r="D88" s="42" t="s">
        <v>49</v>
      </c>
      <c r="E88" s="40" t="s">
        <v>50</v>
      </c>
      <c r="F88" s="8"/>
      <c r="G88" s="6">
        <v>0.22</v>
      </c>
      <c r="H88" s="13">
        <f t="shared" si="2"/>
        <v>0</v>
      </c>
      <c r="I88" s="37"/>
      <c r="J88" s="29"/>
      <c r="K88" s="34"/>
      <c r="L88" s="31"/>
    </row>
    <row r="89" spans="1:12" ht="102" x14ac:dyDescent="0.25">
      <c r="A89" s="14" t="s">
        <v>362</v>
      </c>
      <c r="B89" s="7" t="s">
        <v>184</v>
      </c>
      <c r="C89" s="6" t="s">
        <v>4</v>
      </c>
      <c r="D89" s="42" t="s">
        <v>51</v>
      </c>
      <c r="E89" s="40" t="s">
        <v>51</v>
      </c>
      <c r="F89" s="8"/>
      <c r="G89" s="6">
        <v>0.22</v>
      </c>
      <c r="H89" s="13">
        <f t="shared" si="2"/>
        <v>0</v>
      </c>
      <c r="I89" s="37"/>
      <c r="J89" s="29"/>
      <c r="K89" s="34"/>
      <c r="L89" s="31"/>
    </row>
    <row r="90" spans="1:12" ht="114.75" x14ac:dyDescent="0.25">
      <c r="A90" s="6" t="s">
        <v>363</v>
      </c>
      <c r="B90" s="7" t="s">
        <v>185</v>
      </c>
      <c r="C90" s="6" t="s">
        <v>4</v>
      </c>
      <c r="D90" s="42" t="s">
        <v>52</v>
      </c>
      <c r="E90" s="40" t="s">
        <v>52</v>
      </c>
      <c r="F90" s="8"/>
      <c r="G90" s="6">
        <v>0.22</v>
      </c>
      <c r="H90" s="13">
        <f t="shared" si="2"/>
        <v>0</v>
      </c>
      <c r="I90" s="37"/>
      <c r="J90" s="29"/>
      <c r="K90" s="34"/>
      <c r="L90" s="31"/>
    </row>
    <row r="91" spans="1:12" ht="76.5" x14ac:dyDescent="0.25">
      <c r="A91" s="6" t="s">
        <v>364</v>
      </c>
      <c r="B91" s="7" t="s">
        <v>186</v>
      </c>
      <c r="C91" s="6" t="s">
        <v>4</v>
      </c>
      <c r="D91" s="42" t="s">
        <v>53</v>
      </c>
      <c r="E91" s="40" t="s">
        <v>53</v>
      </c>
      <c r="F91" s="8"/>
      <c r="G91" s="6">
        <v>0.22</v>
      </c>
      <c r="H91" s="13">
        <f t="shared" si="2"/>
        <v>0</v>
      </c>
      <c r="I91" s="37"/>
      <c r="J91" s="29"/>
      <c r="K91" s="34"/>
      <c r="L91" s="31"/>
    </row>
    <row r="92" spans="1:12" ht="76.5" x14ac:dyDescent="0.25">
      <c r="A92" s="6" t="s">
        <v>365</v>
      </c>
      <c r="B92" s="7" t="s">
        <v>187</v>
      </c>
      <c r="C92" s="6" t="s">
        <v>4</v>
      </c>
      <c r="D92" s="42" t="s">
        <v>54</v>
      </c>
      <c r="E92" s="40" t="s">
        <v>54</v>
      </c>
      <c r="F92" s="8"/>
      <c r="G92" s="6">
        <v>0.22</v>
      </c>
      <c r="H92" s="13">
        <f t="shared" si="2"/>
        <v>0</v>
      </c>
      <c r="I92" s="37"/>
      <c r="J92" s="29"/>
      <c r="K92" s="34"/>
      <c r="L92" s="31"/>
    </row>
    <row r="93" spans="1:12" ht="76.5" x14ac:dyDescent="0.25">
      <c r="A93" s="14" t="s">
        <v>366</v>
      </c>
      <c r="B93" s="7" t="s">
        <v>188</v>
      </c>
      <c r="C93" s="6" t="s">
        <v>4</v>
      </c>
      <c r="D93" s="42" t="s">
        <v>54</v>
      </c>
      <c r="E93" s="40" t="s">
        <v>54</v>
      </c>
      <c r="F93" s="8"/>
      <c r="G93" s="6">
        <v>0.22</v>
      </c>
      <c r="H93" s="13">
        <f t="shared" si="2"/>
        <v>0</v>
      </c>
      <c r="I93" s="37"/>
      <c r="J93" s="29"/>
      <c r="K93" s="34"/>
      <c r="L93" s="31"/>
    </row>
    <row r="94" spans="1:12" ht="76.5" x14ac:dyDescent="0.25">
      <c r="A94" s="6" t="s">
        <v>367</v>
      </c>
      <c r="B94" s="7" t="s">
        <v>189</v>
      </c>
      <c r="C94" s="6" t="s">
        <v>4</v>
      </c>
      <c r="D94" s="42" t="s">
        <v>54</v>
      </c>
      <c r="E94" s="40" t="s">
        <v>54</v>
      </c>
      <c r="F94" s="8"/>
      <c r="G94" s="6">
        <v>0.22</v>
      </c>
      <c r="H94" s="13">
        <f t="shared" si="2"/>
        <v>0</v>
      </c>
      <c r="I94" s="37"/>
      <c r="J94" s="29"/>
      <c r="K94" s="34"/>
      <c r="L94" s="31"/>
    </row>
    <row r="95" spans="1:12" ht="76.5" x14ac:dyDescent="0.25">
      <c r="A95" s="6" t="s">
        <v>368</v>
      </c>
      <c r="B95" s="7" t="s">
        <v>190</v>
      </c>
      <c r="C95" s="6" t="s">
        <v>11</v>
      </c>
      <c r="D95" s="42" t="s">
        <v>55</v>
      </c>
      <c r="E95" s="40" t="s">
        <v>55</v>
      </c>
      <c r="F95" s="8"/>
      <c r="G95" s="6">
        <v>0.22</v>
      </c>
      <c r="H95" s="13">
        <f t="shared" si="2"/>
        <v>0</v>
      </c>
      <c r="I95" s="37"/>
      <c r="J95" s="29"/>
      <c r="K95" s="34"/>
      <c r="L95" s="31"/>
    </row>
    <row r="96" spans="1:12" ht="76.5" x14ac:dyDescent="0.25">
      <c r="A96" s="6" t="s">
        <v>369</v>
      </c>
      <c r="B96" s="7" t="s">
        <v>191</v>
      </c>
      <c r="C96" s="6" t="s">
        <v>11</v>
      </c>
      <c r="D96" s="42" t="s">
        <v>56</v>
      </c>
      <c r="E96" s="40" t="s">
        <v>56</v>
      </c>
      <c r="F96" s="8"/>
      <c r="G96" s="6">
        <v>0.22</v>
      </c>
      <c r="H96" s="13">
        <f t="shared" si="2"/>
        <v>0</v>
      </c>
      <c r="I96" s="37"/>
      <c r="J96" s="29"/>
      <c r="K96" s="34"/>
      <c r="L96" s="31"/>
    </row>
    <row r="97" spans="1:12" ht="102" x14ac:dyDescent="0.25">
      <c r="A97" s="14" t="s">
        <v>370</v>
      </c>
      <c r="B97" s="7" t="s">
        <v>192</v>
      </c>
      <c r="C97" s="6" t="s">
        <v>11</v>
      </c>
      <c r="D97" s="42" t="s">
        <v>57</v>
      </c>
      <c r="E97" s="40" t="s">
        <v>57</v>
      </c>
      <c r="F97" s="8"/>
      <c r="G97" s="6">
        <v>0.22</v>
      </c>
      <c r="H97" s="13">
        <f t="shared" si="2"/>
        <v>0</v>
      </c>
      <c r="I97" s="37"/>
      <c r="J97" s="29"/>
      <c r="K97" s="34"/>
      <c r="L97" s="31"/>
    </row>
    <row r="98" spans="1:12" ht="76.5" x14ac:dyDescent="0.25">
      <c r="A98" s="6" t="s">
        <v>371</v>
      </c>
      <c r="B98" s="7" t="s">
        <v>193</v>
      </c>
      <c r="C98" s="6" t="s">
        <v>11</v>
      </c>
      <c r="D98" s="42" t="s">
        <v>58</v>
      </c>
      <c r="E98" s="40" t="s">
        <v>58</v>
      </c>
      <c r="F98" s="8"/>
      <c r="G98" s="6">
        <v>0.22</v>
      </c>
      <c r="H98" s="13">
        <f t="shared" si="2"/>
        <v>0</v>
      </c>
      <c r="I98" s="37"/>
      <c r="J98" s="29"/>
      <c r="K98" s="34"/>
      <c r="L98" s="31"/>
    </row>
    <row r="99" spans="1:12" ht="76.5" x14ac:dyDescent="0.25">
      <c r="A99" s="6" t="s">
        <v>372</v>
      </c>
      <c r="B99" s="7" t="s">
        <v>194</v>
      </c>
      <c r="C99" s="6" t="s">
        <v>11</v>
      </c>
      <c r="D99" s="42" t="s">
        <v>59</v>
      </c>
      <c r="E99" s="40" t="s">
        <v>59</v>
      </c>
      <c r="F99" s="8"/>
      <c r="G99" s="6">
        <v>0.22</v>
      </c>
      <c r="H99" s="13">
        <f t="shared" si="2"/>
        <v>0</v>
      </c>
      <c r="I99" s="37"/>
      <c r="J99" s="29"/>
      <c r="K99" s="34"/>
      <c r="L99" s="31"/>
    </row>
    <row r="100" spans="1:12" ht="76.5" x14ac:dyDescent="0.25">
      <c r="A100" s="6" t="s">
        <v>373</v>
      </c>
      <c r="B100" s="7" t="s">
        <v>195</v>
      </c>
      <c r="C100" s="6" t="s">
        <v>11</v>
      </c>
      <c r="D100" s="42" t="s">
        <v>60</v>
      </c>
      <c r="E100" s="40" t="s">
        <v>60</v>
      </c>
      <c r="F100" s="8"/>
      <c r="G100" s="6">
        <v>0.22</v>
      </c>
      <c r="H100" s="13">
        <f t="shared" si="2"/>
        <v>0</v>
      </c>
      <c r="I100" s="37"/>
      <c r="J100" s="29"/>
      <c r="K100" s="34"/>
      <c r="L100" s="31"/>
    </row>
    <row r="101" spans="1:12" ht="76.5" x14ac:dyDescent="0.25">
      <c r="A101" s="14" t="s">
        <v>374</v>
      </c>
      <c r="B101" s="7" t="s">
        <v>196</v>
      </c>
      <c r="C101" s="6" t="s">
        <v>11</v>
      </c>
      <c r="D101" s="42" t="s">
        <v>61</v>
      </c>
      <c r="E101" s="40" t="s">
        <v>61</v>
      </c>
      <c r="F101" s="8"/>
      <c r="G101" s="6">
        <v>0.22</v>
      </c>
      <c r="H101" s="13">
        <f t="shared" si="2"/>
        <v>0</v>
      </c>
      <c r="I101" s="37"/>
      <c r="J101" s="29"/>
      <c r="K101" s="34"/>
      <c r="L101" s="31"/>
    </row>
    <row r="102" spans="1:12" ht="76.5" x14ac:dyDescent="0.25">
      <c r="A102" s="6" t="s">
        <v>19</v>
      </c>
      <c r="B102" s="7" t="s">
        <v>197</v>
      </c>
      <c r="C102" s="6" t="s">
        <v>11</v>
      </c>
      <c r="D102" s="42" t="s">
        <v>62</v>
      </c>
      <c r="E102" s="40" t="s">
        <v>62</v>
      </c>
      <c r="F102" s="8"/>
      <c r="G102" s="6">
        <v>0.22</v>
      </c>
      <c r="H102" s="13">
        <f t="shared" si="2"/>
        <v>0</v>
      </c>
      <c r="I102" s="37"/>
      <c r="J102" s="29"/>
      <c r="K102" s="34"/>
      <c r="L102" s="31"/>
    </row>
    <row r="103" spans="1:12" ht="76.5" x14ac:dyDescent="0.25">
      <c r="A103" s="6" t="s">
        <v>375</v>
      </c>
      <c r="B103" s="7" t="s">
        <v>198</v>
      </c>
      <c r="C103" s="6" t="s">
        <v>11</v>
      </c>
      <c r="D103" s="42" t="s">
        <v>55</v>
      </c>
      <c r="E103" s="40" t="s">
        <v>55</v>
      </c>
      <c r="F103" s="8"/>
      <c r="G103" s="6">
        <v>0.22</v>
      </c>
      <c r="H103" s="13">
        <f t="shared" si="2"/>
        <v>0</v>
      </c>
      <c r="I103" s="37"/>
      <c r="J103" s="29"/>
      <c r="K103" s="34"/>
      <c r="L103" s="31"/>
    </row>
    <row r="104" spans="1:12" ht="76.5" x14ac:dyDescent="0.25">
      <c r="A104" s="6" t="s">
        <v>376</v>
      </c>
      <c r="B104" s="7" t="s">
        <v>199</v>
      </c>
      <c r="C104" s="6" t="s">
        <v>11</v>
      </c>
      <c r="D104" s="42" t="s">
        <v>63</v>
      </c>
      <c r="E104" s="40" t="s">
        <v>63</v>
      </c>
      <c r="F104" s="8"/>
      <c r="G104" s="6">
        <v>0.22</v>
      </c>
      <c r="H104" s="13">
        <f t="shared" si="2"/>
        <v>0</v>
      </c>
      <c r="I104" s="37"/>
      <c r="J104" s="29"/>
      <c r="K104" s="34"/>
      <c r="L104" s="31"/>
    </row>
    <row r="105" spans="1:12" ht="76.5" x14ac:dyDescent="0.25">
      <c r="A105" s="14" t="s">
        <v>377</v>
      </c>
      <c r="B105" s="7" t="s">
        <v>200</v>
      </c>
      <c r="C105" s="6" t="s">
        <v>11</v>
      </c>
      <c r="D105" s="42">
        <v>100</v>
      </c>
      <c r="E105" s="40">
        <v>100</v>
      </c>
      <c r="F105" s="8"/>
      <c r="G105" s="6">
        <v>0.22</v>
      </c>
      <c r="H105" s="13">
        <f t="shared" si="2"/>
        <v>0</v>
      </c>
      <c r="I105" s="37"/>
      <c r="J105" s="29"/>
      <c r="K105" s="34"/>
      <c r="L105" s="31"/>
    </row>
    <row r="106" spans="1:12" ht="63.75" x14ac:dyDescent="0.25">
      <c r="A106" s="6" t="s">
        <v>378</v>
      </c>
      <c r="B106" s="7" t="s">
        <v>201</v>
      </c>
      <c r="C106" s="6" t="s">
        <v>11</v>
      </c>
      <c r="D106" s="42" t="s">
        <v>64</v>
      </c>
      <c r="E106" s="40" t="s">
        <v>64</v>
      </c>
      <c r="F106" s="8"/>
      <c r="G106" s="6">
        <v>0.22</v>
      </c>
      <c r="H106" s="13">
        <f t="shared" si="2"/>
        <v>0</v>
      </c>
      <c r="I106" s="37"/>
      <c r="J106" s="29"/>
      <c r="K106" s="34"/>
      <c r="L106" s="31"/>
    </row>
    <row r="107" spans="1:12" ht="63.75" x14ac:dyDescent="0.25">
      <c r="A107" s="6" t="s">
        <v>379</v>
      </c>
      <c r="B107" s="7" t="s">
        <v>202</v>
      </c>
      <c r="C107" s="6" t="s">
        <v>11</v>
      </c>
      <c r="D107" s="42">
        <v>96</v>
      </c>
      <c r="E107" s="40">
        <v>96</v>
      </c>
      <c r="F107" s="8"/>
      <c r="G107" s="6">
        <v>0.22</v>
      </c>
      <c r="H107" s="13">
        <f t="shared" si="2"/>
        <v>0</v>
      </c>
      <c r="I107" s="37"/>
      <c r="J107" s="29"/>
      <c r="K107" s="34"/>
      <c r="L107" s="31"/>
    </row>
    <row r="108" spans="1:12" ht="63.75" x14ac:dyDescent="0.25">
      <c r="A108" s="6" t="s">
        <v>380</v>
      </c>
      <c r="B108" s="7" t="s">
        <v>203</v>
      </c>
      <c r="C108" s="6" t="s">
        <v>11</v>
      </c>
      <c r="D108" s="42" t="s">
        <v>65</v>
      </c>
      <c r="E108" s="40" t="s">
        <v>65</v>
      </c>
      <c r="F108" s="8"/>
      <c r="G108" s="6">
        <v>0.22</v>
      </c>
      <c r="H108" s="13">
        <f t="shared" si="2"/>
        <v>0</v>
      </c>
      <c r="I108" s="37"/>
      <c r="J108" s="29"/>
      <c r="K108" s="34"/>
      <c r="L108" s="31"/>
    </row>
    <row r="109" spans="1:12" ht="63.75" x14ac:dyDescent="0.25">
      <c r="A109" s="14" t="s">
        <v>381</v>
      </c>
      <c r="B109" s="7" t="s">
        <v>204</v>
      </c>
      <c r="C109" s="6" t="s">
        <v>11</v>
      </c>
      <c r="D109" s="42" t="s">
        <v>66</v>
      </c>
      <c r="E109" s="40" t="s">
        <v>66</v>
      </c>
      <c r="F109" s="8"/>
      <c r="G109" s="6">
        <v>0.22</v>
      </c>
      <c r="H109" s="13">
        <f t="shared" si="2"/>
        <v>0</v>
      </c>
      <c r="I109" s="37"/>
      <c r="J109" s="29"/>
      <c r="K109" s="34"/>
      <c r="L109" s="31"/>
    </row>
    <row r="110" spans="1:12" ht="51" x14ac:dyDescent="0.25">
      <c r="A110" s="6" t="s">
        <v>382</v>
      </c>
      <c r="B110" s="7" t="s">
        <v>205</v>
      </c>
      <c r="C110" s="6" t="s">
        <v>11</v>
      </c>
      <c r="D110" s="42" t="s">
        <v>67</v>
      </c>
      <c r="E110" s="40" t="s">
        <v>67</v>
      </c>
      <c r="F110" s="8"/>
      <c r="G110" s="6">
        <v>0.22</v>
      </c>
      <c r="H110" s="13">
        <f t="shared" si="2"/>
        <v>0</v>
      </c>
      <c r="I110" s="37"/>
      <c r="J110" s="29"/>
      <c r="K110" s="34"/>
      <c r="L110" s="31"/>
    </row>
    <row r="111" spans="1:12" ht="51" x14ac:dyDescent="0.25">
      <c r="A111" s="6" t="s">
        <v>383</v>
      </c>
      <c r="B111" s="7" t="s">
        <v>206</v>
      </c>
      <c r="C111" s="6" t="s">
        <v>11</v>
      </c>
      <c r="D111" s="42" t="s">
        <v>68</v>
      </c>
      <c r="E111" s="40" t="s">
        <v>68</v>
      </c>
      <c r="F111" s="8"/>
      <c r="G111" s="6">
        <v>0.22</v>
      </c>
      <c r="H111" s="13">
        <f t="shared" si="2"/>
        <v>0</v>
      </c>
      <c r="I111" s="37"/>
      <c r="J111" s="29"/>
      <c r="K111" s="34"/>
      <c r="L111" s="31"/>
    </row>
    <row r="112" spans="1:12" ht="51" x14ac:dyDescent="0.25">
      <c r="A112" s="6" t="s">
        <v>384</v>
      </c>
      <c r="B112" s="7" t="s">
        <v>207</v>
      </c>
      <c r="C112" s="6" t="s">
        <v>11</v>
      </c>
      <c r="D112" s="42">
        <v>25</v>
      </c>
      <c r="E112" s="40">
        <v>25</v>
      </c>
      <c r="F112" s="8"/>
      <c r="G112" s="6">
        <v>0.22</v>
      </c>
      <c r="H112" s="13">
        <f t="shared" si="2"/>
        <v>0</v>
      </c>
      <c r="I112" s="37"/>
      <c r="J112" s="29"/>
      <c r="K112" s="34"/>
      <c r="L112" s="31"/>
    </row>
    <row r="113" spans="1:12" ht="51" x14ac:dyDescent="0.25">
      <c r="A113" s="14" t="s">
        <v>385</v>
      </c>
      <c r="B113" s="7" t="s">
        <v>208</v>
      </c>
      <c r="C113" s="6" t="s">
        <v>11</v>
      </c>
      <c r="D113" s="42" t="s">
        <v>69</v>
      </c>
      <c r="E113" s="40" t="s">
        <v>69</v>
      </c>
      <c r="F113" s="8"/>
      <c r="G113" s="6">
        <v>0.22</v>
      </c>
      <c r="H113" s="13">
        <f t="shared" si="2"/>
        <v>0</v>
      </c>
      <c r="I113" s="37"/>
      <c r="J113" s="29"/>
      <c r="K113" s="34"/>
      <c r="L113" s="31"/>
    </row>
    <row r="114" spans="1:12" ht="63.75" x14ac:dyDescent="0.25">
      <c r="A114" s="6" t="s">
        <v>386</v>
      </c>
      <c r="B114" s="7" t="s">
        <v>209</v>
      </c>
      <c r="C114" s="6" t="s">
        <v>11</v>
      </c>
      <c r="D114" s="42" t="s">
        <v>70</v>
      </c>
      <c r="E114" s="40" t="s">
        <v>70</v>
      </c>
      <c r="F114" s="8"/>
      <c r="G114" s="6">
        <v>0.22</v>
      </c>
      <c r="H114" s="13">
        <f t="shared" si="2"/>
        <v>0</v>
      </c>
      <c r="I114" s="37"/>
      <c r="J114" s="29"/>
      <c r="K114" s="34"/>
      <c r="L114" s="31"/>
    </row>
    <row r="115" spans="1:12" ht="51" x14ac:dyDescent="0.25">
      <c r="A115" s="6" t="s">
        <v>387</v>
      </c>
      <c r="B115" s="7" t="s">
        <v>210</v>
      </c>
      <c r="C115" s="6" t="s">
        <v>11</v>
      </c>
      <c r="D115" s="42" t="s">
        <v>71</v>
      </c>
      <c r="E115" s="40" t="s">
        <v>71</v>
      </c>
      <c r="F115" s="8"/>
      <c r="G115" s="6">
        <v>0.22</v>
      </c>
      <c r="H115" s="13">
        <f t="shared" si="2"/>
        <v>0</v>
      </c>
      <c r="I115" s="37"/>
      <c r="J115" s="29"/>
      <c r="K115" s="34"/>
      <c r="L115" s="31"/>
    </row>
    <row r="116" spans="1:12" ht="76.5" x14ac:dyDescent="0.25">
      <c r="A116" s="6" t="s">
        <v>388</v>
      </c>
      <c r="B116" s="7" t="s">
        <v>211</v>
      </c>
      <c r="C116" s="6" t="s">
        <v>11</v>
      </c>
      <c r="D116" s="42" t="s">
        <v>72</v>
      </c>
      <c r="E116" s="40" t="s">
        <v>72</v>
      </c>
      <c r="F116" s="8"/>
      <c r="G116" s="6">
        <v>0.22</v>
      </c>
      <c r="H116" s="13">
        <f t="shared" si="2"/>
        <v>0</v>
      </c>
      <c r="I116" s="37"/>
      <c r="J116" s="29"/>
      <c r="K116" s="34"/>
      <c r="L116" s="31"/>
    </row>
    <row r="117" spans="1:12" ht="51" x14ac:dyDescent="0.25">
      <c r="A117" s="14" t="s">
        <v>389</v>
      </c>
      <c r="B117" s="7" t="s">
        <v>212</v>
      </c>
      <c r="C117" s="6" t="s">
        <v>11</v>
      </c>
      <c r="D117" s="42" t="s">
        <v>73</v>
      </c>
      <c r="E117" s="40" t="s">
        <v>73</v>
      </c>
      <c r="F117" s="8"/>
      <c r="G117" s="6">
        <v>0.22</v>
      </c>
      <c r="H117" s="13">
        <f t="shared" si="2"/>
        <v>0</v>
      </c>
      <c r="I117" s="37"/>
      <c r="J117" s="29"/>
      <c r="K117" s="34"/>
      <c r="L117" s="31"/>
    </row>
    <row r="118" spans="1:12" ht="51" x14ac:dyDescent="0.25">
      <c r="A118" s="6" t="s">
        <v>390</v>
      </c>
      <c r="B118" s="7" t="s">
        <v>213</v>
      </c>
      <c r="C118" s="6" t="s">
        <v>11</v>
      </c>
      <c r="D118" s="42">
        <v>30</v>
      </c>
      <c r="E118" s="40">
        <v>30</v>
      </c>
      <c r="F118" s="8"/>
      <c r="G118" s="6">
        <v>0.22</v>
      </c>
      <c r="H118" s="13">
        <f t="shared" si="2"/>
        <v>0</v>
      </c>
      <c r="I118" s="37"/>
      <c r="J118" s="29"/>
      <c r="K118" s="34"/>
      <c r="L118" s="31"/>
    </row>
    <row r="119" spans="1:12" ht="51" x14ac:dyDescent="0.25">
      <c r="A119" s="6" t="s">
        <v>391</v>
      </c>
      <c r="B119" s="7" t="s">
        <v>214</v>
      </c>
      <c r="C119" s="6" t="s">
        <v>11</v>
      </c>
      <c r="D119" s="42" t="s">
        <v>74</v>
      </c>
      <c r="E119" s="40" t="s">
        <v>74</v>
      </c>
      <c r="F119" s="8"/>
      <c r="G119" s="6">
        <v>0.22</v>
      </c>
      <c r="H119" s="13">
        <f t="shared" si="2"/>
        <v>0</v>
      </c>
      <c r="I119" s="37"/>
      <c r="J119" s="29"/>
      <c r="K119" s="34"/>
      <c r="L119" s="31"/>
    </row>
    <row r="120" spans="1:12" ht="63.75" x14ac:dyDescent="0.25">
      <c r="A120" s="6" t="s">
        <v>392</v>
      </c>
      <c r="B120" s="7" t="s">
        <v>215</v>
      </c>
      <c r="C120" s="6" t="s">
        <v>11</v>
      </c>
      <c r="D120" s="42">
        <v>10</v>
      </c>
      <c r="E120" s="40">
        <v>10</v>
      </c>
      <c r="F120" s="8"/>
      <c r="G120" s="6">
        <v>0.22</v>
      </c>
      <c r="H120" s="13">
        <f t="shared" si="2"/>
        <v>0</v>
      </c>
      <c r="I120" s="37"/>
      <c r="J120" s="29"/>
      <c r="K120" s="34"/>
      <c r="L120" s="31"/>
    </row>
    <row r="121" spans="1:12" ht="89.25" x14ac:dyDescent="0.25">
      <c r="A121" s="14" t="s">
        <v>393</v>
      </c>
      <c r="B121" s="7" t="s">
        <v>216</v>
      </c>
      <c r="C121" s="6" t="s">
        <v>11</v>
      </c>
      <c r="D121" s="42" t="s">
        <v>75</v>
      </c>
      <c r="E121" s="40" t="s">
        <v>75</v>
      </c>
      <c r="F121" s="8"/>
      <c r="G121" s="6">
        <v>0.22</v>
      </c>
      <c r="H121" s="13">
        <f t="shared" si="2"/>
        <v>0</v>
      </c>
      <c r="I121" s="37"/>
      <c r="J121" s="29"/>
      <c r="K121" s="34"/>
      <c r="L121" s="31"/>
    </row>
    <row r="122" spans="1:12" ht="89.25" x14ac:dyDescent="0.25">
      <c r="A122" s="6" t="s">
        <v>394</v>
      </c>
      <c r="B122" s="7" t="s">
        <v>217</v>
      </c>
      <c r="C122" s="6" t="s">
        <v>11</v>
      </c>
      <c r="D122" s="42" t="s">
        <v>76</v>
      </c>
      <c r="E122" s="40" t="s">
        <v>76</v>
      </c>
      <c r="F122" s="8"/>
      <c r="G122" s="6">
        <v>0.22</v>
      </c>
      <c r="H122" s="13">
        <f t="shared" si="2"/>
        <v>0</v>
      </c>
      <c r="I122" s="37"/>
      <c r="J122" s="29"/>
      <c r="K122" s="34"/>
      <c r="L122" s="31"/>
    </row>
    <row r="123" spans="1:12" ht="89.25" x14ac:dyDescent="0.25">
      <c r="A123" s="6" t="s">
        <v>395</v>
      </c>
      <c r="B123" s="7" t="s">
        <v>218</v>
      </c>
      <c r="C123" s="6" t="s">
        <v>11</v>
      </c>
      <c r="D123" s="42" t="s">
        <v>77</v>
      </c>
      <c r="E123" s="40" t="s">
        <v>77</v>
      </c>
      <c r="F123" s="8"/>
      <c r="G123" s="6">
        <v>0.22</v>
      </c>
      <c r="H123" s="13">
        <f t="shared" si="2"/>
        <v>0</v>
      </c>
      <c r="I123" s="37"/>
      <c r="J123" s="29"/>
      <c r="K123" s="34"/>
      <c r="L123" s="31"/>
    </row>
    <row r="124" spans="1:12" ht="89.25" x14ac:dyDescent="0.25">
      <c r="A124" s="6" t="s">
        <v>396</v>
      </c>
      <c r="B124" s="7" t="s">
        <v>219</v>
      </c>
      <c r="C124" s="6" t="s">
        <v>11</v>
      </c>
      <c r="D124" s="42" t="s">
        <v>78</v>
      </c>
      <c r="E124" s="40" t="s">
        <v>78</v>
      </c>
      <c r="F124" s="8"/>
      <c r="G124" s="6">
        <v>0.22</v>
      </c>
      <c r="H124" s="13">
        <f t="shared" si="2"/>
        <v>0</v>
      </c>
      <c r="I124" s="37"/>
      <c r="J124" s="29"/>
      <c r="K124" s="34"/>
      <c r="L124" s="31"/>
    </row>
    <row r="125" spans="1:12" ht="89.25" x14ac:dyDescent="0.25">
      <c r="A125" s="14" t="s">
        <v>397</v>
      </c>
      <c r="B125" s="7" t="s">
        <v>220</v>
      </c>
      <c r="C125" s="6" t="s">
        <v>11</v>
      </c>
      <c r="D125" s="42" t="s">
        <v>79</v>
      </c>
      <c r="E125" s="40" t="s">
        <v>79</v>
      </c>
      <c r="F125" s="8"/>
      <c r="G125" s="6">
        <v>0.22</v>
      </c>
      <c r="H125" s="13">
        <f t="shared" si="2"/>
        <v>0</v>
      </c>
      <c r="I125" s="37"/>
      <c r="J125" s="29"/>
      <c r="K125" s="34"/>
      <c r="L125" s="31"/>
    </row>
    <row r="126" spans="1:12" ht="89.25" x14ac:dyDescent="0.25">
      <c r="A126" s="6" t="s">
        <v>398</v>
      </c>
      <c r="B126" s="7" t="s">
        <v>221</v>
      </c>
      <c r="C126" s="6" t="s">
        <v>11</v>
      </c>
      <c r="D126" s="42" t="s">
        <v>80</v>
      </c>
      <c r="E126" s="40" t="s">
        <v>80</v>
      </c>
      <c r="F126" s="8"/>
      <c r="G126" s="6">
        <v>0.22</v>
      </c>
      <c r="H126" s="13">
        <f t="shared" si="2"/>
        <v>0</v>
      </c>
      <c r="I126" s="37"/>
      <c r="J126" s="29"/>
      <c r="K126" s="34"/>
      <c r="L126" s="31"/>
    </row>
    <row r="127" spans="1:12" ht="89.25" x14ac:dyDescent="0.25">
      <c r="A127" s="6" t="s">
        <v>399</v>
      </c>
      <c r="B127" s="7" t="s">
        <v>222</v>
      </c>
      <c r="C127" s="6" t="s">
        <v>11</v>
      </c>
      <c r="D127" s="42">
        <v>600</v>
      </c>
      <c r="E127" s="40">
        <v>600</v>
      </c>
      <c r="F127" s="8"/>
      <c r="G127" s="6">
        <v>0.22</v>
      </c>
      <c r="H127" s="13">
        <f t="shared" si="2"/>
        <v>0</v>
      </c>
      <c r="I127" s="37"/>
      <c r="J127" s="29"/>
      <c r="K127" s="34"/>
      <c r="L127" s="31"/>
    </row>
    <row r="128" spans="1:12" ht="89.25" x14ac:dyDescent="0.25">
      <c r="A128" s="6" t="s">
        <v>20</v>
      </c>
      <c r="B128" s="7" t="s">
        <v>223</v>
      </c>
      <c r="C128" s="6" t="s">
        <v>11</v>
      </c>
      <c r="D128" s="42">
        <v>750</v>
      </c>
      <c r="E128" s="40">
        <v>750</v>
      </c>
      <c r="F128" s="8"/>
      <c r="G128" s="6">
        <v>0.22</v>
      </c>
      <c r="H128" s="13">
        <f t="shared" si="2"/>
        <v>0</v>
      </c>
      <c r="I128" s="37"/>
      <c r="J128" s="29"/>
      <c r="K128" s="34"/>
      <c r="L128" s="31"/>
    </row>
    <row r="129" spans="1:12" ht="114.75" x14ac:dyDescent="0.25">
      <c r="A129" s="14" t="s">
        <v>400</v>
      </c>
      <c r="B129" s="7" t="s">
        <v>224</v>
      </c>
      <c r="C129" s="6" t="s">
        <v>11</v>
      </c>
      <c r="D129" s="42">
        <v>2000</v>
      </c>
      <c r="E129" s="40">
        <v>2000</v>
      </c>
      <c r="F129" s="8"/>
      <c r="G129" s="6">
        <v>0.22</v>
      </c>
      <c r="H129" s="13">
        <f t="shared" si="2"/>
        <v>0</v>
      </c>
      <c r="I129" s="37"/>
      <c r="J129" s="29"/>
      <c r="K129" s="34"/>
      <c r="L129" s="31"/>
    </row>
    <row r="130" spans="1:12" ht="114.75" x14ac:dyDescent="0.25">
      <c r="A130" s="6" t="s">
        <v>21</v>
      </c>
      <c r="B130" s="7" t="s">
        <v>225</v>
      </c>
      <c r="C130" s="6" t="s">
        <v>11</v>
      </c>
      <c r="D130" s="42">
        <v>1000</v>
      </c>
      <c r="E130" s="40">
        <v>1000</v>
      </c>
      <c r="F130" s="8"/>
      <c r="G130" s="6">
        <v>0.22</v>
      </c>
      <c r="H130" s="13">
        <f t="shared" si="2"/>
        <v>0</v>
      </c>
      <c r="I130" s="37"/>
      <c r="J130" s="29"/>
      <c r="K130" s="34"/>
      <c r="L130" s="31"/>
    </row>
    <row r="131" spans="1:12" ht="114.75" x14ac:dyDescent="0.25">
      <c r="A131" s="6" t="s">
        <v>401</v>
      </c>
      <c r="B131" s="7" t="s">
        <v>226</v>
      </c>
      <c r="C131" s="6" t="s">
        <v>11</v>
      </c>
      <c r="D131" s="42">
        <v>1000</v>
      </c>
      <c r="E131" s="40">
        <v>1000</v>
      </c>
      <c r="F131" s="8"/>
      <c r="G131" s="6">
        <v>0.22</v>
      </c>
      <c r="H131" s="13">
        <f t="shared" si="2"/>
        <v>0</v>
      </c>
      <c r="I131" s="37"/>
      <c r="J131" s="29"/>
      <c r="K131" s="34"/>
      <c r="L131" s="31"/>
    </row>
    <row r="132" spans="1:12" ht="114.75" x14ac:dyDescent="0.25">
      <c r="A132" s="6" t="s">
        <v>402</v>
      </c>
      <c r="B132" s="7" t="s">
        <v>227</v>
      </c>
      <c r="C132" s="6" t="s">
        <v>11</v>
      </c>
      <c r="D132" s="42">
        <v>1000</v>
      </c>
      <c r="E132" s="40">
        <v>1000</v>
      </c>
      <c r="F132" s="8"/>
      <c r="G132" s="6">
        <v>0.22</v>
      </c>
      <c r="H132" s="13">
        <f t="shared" si="2"/>
        <v>0</v>
      </c>
      <c r="I132" s="37"/>
      <c r="J132" s="29"/>
      <c r="K132" s="34"/>
      <c r="L132" s="31"/>
    </row>
    <row r="133" spans="1:12" ht="55.5" customHeight="1" x14ac:dyDescent="0.25">
      <c r="A133" s="14" t="s">
        <v>403</v>
      </c>
      <c r="B133" s="7" t="s">
        <v>228</v>
      </c>
      <c r="C133" s="6" t="s">
        <v>11</v>
      </c>
      <c r="D133" s="42" t="s">
        <v>81</v>
      </c>
      <c r="E133" s="40" t="s">
        <v>81</v>
      </c>
      <c r="F133" s="8"/>
      <c r="G133" s="6">
        <v>0.22</v>
      </c>
      <c r="H133" s="13">
        <f t="shared" si="2"/>
        <v>0</v>
      </c>
      <c r="I133" s="37"/>
      <c r="J133" s="29"/>
      <c r="K133" s="34"/>
      <c r="L133" s="31"/>
    </row>
    <row r="134" spans="1:12" ht="50.25" customHeight="1" x14ac:dyDescent="0.25">
      <c r="A134" s="6" t="s">
        <v>22</v>
      </c>
      <c r="B134" s="7" t="s">
        <v>228</v>
      </c>
      <c r="C134" s="6" t="s">
        <v>11</v>
      </c>
      <c r="D134" s="42" t="s">
        <v>82</v>
      </c>
      <c r="E134" s="40" t="s">
        <v>82</v>
      </c>
      <c r="F134" s="8"/>
      <c r="G134" s="6">
        <v>0.22</v>
      </c>
      <c r="H134" s="13">
        <f t="shared" si="2"/>
        <v>0</v>
      </c>
      <c r="I134" s="37"/>
      <c r="J134" s="29"/>
      <c r="K134" s="34"/>
      <c r="L134" s="31"/>
    </row>
    <row r="135" spans="1:12" ht="63.75" x14ac:dyDescent="0.25">
      <c r="A135" s="6" t="s">
        <v>404</v>
      </c>
      <c r="B135" s="7" t="s">
        <v>229</v>
      </c>
      <c r="C135" s="6" t="s">
        <v>11</v>
      </c>
      <c r="D135" s="42">
        <v>3000</v>
      </c>
      <c r="E135" s="40">
        <v>300</v>
      </c>
      <c r="F135" s="8"/>
      <c r="G135" s="6">
        <v>0.22</v>
      </c>
      <c r="H135" s="13">
        <f t="shared" si="2"/>
        <v>0</v>
      </c>
      <c r="I135" s="37"/>
      <c r="J135" s="29"/>
      <c r="K135" s="34"/>
      <c r="L135" s="31"/>
    </row>
    <row r="136" spans="1:12" ht="89.25" x14ac:dyDescent="0.25">
      <c r="A136" s="6" t="s">
        <v>405</v>
      </c>
      <c r="B136" s="7" t="s">
        <v>230</v>
      </c>
      <c r="C136" s="6" t="s">
        <v>11</v>
      </c>
      <c r="D136" s="42">
        <v>1000</v>
      </c>
      <c r="E136" s="40">
        <v>1000</v>
      </c>
      <c r="F136" s="8"/>
      <c r="G136" s="6">
        <v>0.22</v>
      </c>
      <c r="H136" s="13">
        <f t="shared" si="2"/>
        <v>0</v>
      </c>
      <c r="I136" s="37"/>
      <c r="J136" s="29"/>
      <c r="K136" s="34"/>
      <c r="L136" s="31"/>
    </row>
    <row r="137" spans="1:12" ht="63.75" x14ac:dyDescent="0.25">
      <c r="A137" s="14" t="s">
        <v>406</v>
      </c>
      <c r="B137" s="7" t="s">
        <v>231</v>
      </c>
      <c r="C137" s="6" t="s">
        <v>11</v>
      </c>
      <c r="D137" s="42">
        <v>1000</v>
      </c>
      <c r="E137" s="40">
        <v>1000</v>
      </c>
      <c r="F137" s="8"/>
      <c r="G137" s="6">
        <v>0.22</v>
      </c>
      <c r="H137" s="13">
        <f t="shared" si="2"/>
        <v>0</v>
      </c>
      <c r="I137" s="37"/>
      <c r="J137" s="29"/>
      <c r="K137" s="34"/>
      <c r="L137" s="31"/>
    </row>
    <row r="138" spans="1:12" ht="102" x14ac:dyDescent="0.25">
      <c r="A138" s="6" t="s">
        <v>407</v>
      </c>
      <c r="B138" s="7" t="s">
        <v>232</v>
      </c>
      <c r="C138" s="6" t="s">
        <v>11</v>
      </c>
      <c r="D138" s="42">
        <v>200</v>
      </c>
      <c r="E138" s="40">
        <v>200</v>
      </c>
      <c r="F138" s="8"/>
      <c r="G138" s="6">
        <v>0.22</v>
      </c>
      <c r="H138" s="13">
        <f t="shared" si="2"/>
        <v>0</v>
      </c>
      <c r="I138" s="37"/>
      <c r="J138" s="29"/>
      <c r="K138" s="34"/>
      <c r="L138" s="31"/>
    </row>
    <row r="139" spans="1:12" ht="89.25" x14ac:dyDescent="0.25">
      <c r="A139" s="6" t="s">
        <v>408</v>
      </c>
      <c r="B139" s="7" t="s">
        <v>233</v>
      </c>
      <c r="C139" s="6" t="s">
        <v>11</v>
      </c>
      <c r="D139" s="42">
        <v>100</v>
      </c>
      <c r="E139" s="40">
        <v>100</v>
      </c>
      <c r="F139" s="8"/>
      <c r="G139" s="6">
        <v>0.22</v>
      </c>
      <c r="H139" s="13">
        <f t="shared" ref="H139:H202" si="3">F139*(1+G139)</f>
        <v>0</v>
      </c>
      <c r="I139" s="37"/>
      <c r="J139" s="29"/>
      <c r="K139" s="34"/>
      <c r="L139" s="31"/>
    </row>
    <row r="140" spans="1:12" ht="76.5" x14ac:dyDescent="0.25">
      <c r="A140" s="6" t="s">
        <v>409</v>
      </c>
      <c r="B140" s="7" t="s">
        <v>234</v>
      </c>
      <c r="C140" s="6" t="s">
        <v>11</v>
      </c>
      <c r="D140" s="42">
        <v>20000</v>
      </c>
      <c r="E140" s="40">
        <v>20000</v>
      </c>
      <c r="F140" s="8"/>
      <c r="G140" s="6">
        <v>0.22</v>
      </c>
      <c r="H140" s="13">
        <f t="shared" si="3"/>
        <v>0</v>
      </c>
      <c r="I140" s="37"/>
      <c r="J140" s="29"/>
      <c r="K140" s="34"/>
      <c r="L140" s="31"/>
    </row>
    <row r="141" spans="1:12" ht="76.5" x14ac:dyDescent="0.25">
      <c r="A141" s="14" t="s">
        <v>410</v>
      </c>
      <c r="B141" s="7" t="s">
        <v>235</v>
      </c>
      <c r="C141" s="6" t="s">
        <v>11</v>
      </c>
      <c r="D141" s="42">
        <v>100</v>
      </c>
      <c r="E141" s="40">
        <v>100</v>
      </c>
      <c r="F141" s="8"/>
      <c r="G141" s="6">
        <v>0.22</v>
      </c>
      <c r="H141" s="13">
        <f t="shared" si="3"/>
        <v>0</v>
      </c>
      <c r="I141" s="37"/>
      <c r="J141" s="29"/>
      <c r="K141" s="34"/>
      <c r="L141" s="31"/>
    </row>
    <row r="142" spans="1:12" ht="76.5" x14ac:dyDescent="0.25">
      <c r="A142" s="6" t="s">
        <v>411</v>
      </c>
      <c r="B142" s="7" t="s">
        <v>236</v>
      </c>
      <c r="C142" s="6" t="s">
        <v>11</v>
      </c>
      <c r="D142" s="42">
        <v>100</v>
      </c>
      <c r="E142" s="40">
        <v>100</v>
      </c>
      <c r="F142" s="8"/>
      <c r="G142" s="6">
        <v>0.22</v>
      </c>
      <c r="H142" s="13">
        <f t="shared" si="3"/>
        <v>0</v>
      </c>
      <c r="I142" s="37"/>
      <c r="J142" s="29"/>
      <c r="K142" s="34"/>
      <c r="L142" s="31"/>
    </row>
    <row r="143" spans="1:12" ht="76.5" x14ac:dyDescent="0.25">
      <c r="A143" s="6" t="s">
        <v>412</v>
      </c>
      <c r="B143" s="7" t="s">
        <v>237</v>
      </c>
      <c r="C143" s="6" t="s">
        <v>11</v>
      </c>
      <c r="D143" s="42">
        <v>100</v>
      </c>
      <c r="E143" s="40">
        <v>100</v>
      </c>
      <c r="F143" s="8"/>
      <c r="G143" s="6">
        <v>0.22</v>
      </c>
      <c r="H143" s="13">
        <f t="shared" si="3"/>
        <v>0</v>
      </c>
      <c r="I143" s="37"/>
      <c r="J143" s="29"/>
      <c r="K143" s="34"/>
      <c r="L143" s="31"/>
    </row>
    <row r="144" spans="1:12" ht="76.5" x14ac:dyDescent="0.25">
      <c r="A144" s="6" t="s">
        <v>413</v>
      </c>
      <c r="B144" s="7" t="s">
        <v>238</v>
      </c>
      <c r="C144" s="6" t="s">
        <v>11</v>
      </c>
      <c r="D144" s="42">
        <v>100</v>
      </c>
      <c r="E144" s="40">
        <v>100</v>
      </c>
      <c r="F144" s="8"/>
      <c r="G144" s="6">
        <v>0.22</v>
      </c>
      <c r="H144" s="13">
        <f t="shared" si="3"/>
        <v>0</v>
      </c>
      <c r="I144" s="37"/>
      <c r="J144" s="29"/>
      <c r="K144" s="34"/>
      <c r="L144" s="31"/>
    </row>
    <row r="145" spans="1:12" ht="76.5" x14ac:dyDescent="0.25">
      <c r="A145" s="14" t="s">
        <v>414</v>
      </c>
      <c r="B145" s="7" t="s">
        <v>239</v>
      </c>
      <c r="C145" s="6" t="s">
        <v>11</v>
      </c>
      <c r="D145" s="42">
        <v>150</v>
      </c>
      <c r="E145" s="40">
        <v>150</v>
      </c>
      <c r="F145" s="8"/>
      <c r="G145" s="6">
        <v>0.22</v>
      </c>
      <c r="H145" s="13">
        <f t="shared" si="3"/>
        <v>0</v>
      </c>
      <c r="I145" s="37"/>
      <c r="J145" s="29"/>
      <c r="K145" s="34"/>
      <c r="L145" s="31"/>
    </row>
    <row r="146" spans="1:12" ht="63.75" x14ac:dyDescent="0.25">
      <c r="A146" s="6" t="s">
        <v>415</v>
      </c>
      <c r="B146" s="7" t="s">
        <v>240</v>
      </c>
      <c r="C146" s="6" t="s">
        <v>11</v>
      </c>
      <c r="D146" s="42" t="s">
        <v>83</v>
      </c>
      <c r="E146" s="40" t="s">
        <v>83</v>
      </c>
      <c r="F146" s="8"/>
      <c r="G146" s="6">
        <v>0.22</v>
      </c>
      <c r="H146" s="13">
        <f t="shared" si="3"/>
        <v>0</v>
      </c>
      <c r="I146" s="37"/>
      <c r="J146" s="29"/>
      <c r="K146" s="34"/>
      <c r="L146" s="31"/>
    </row>
    <row r="147" spans="1:12" ht="165.75" x14ac:dyDescent="0.25">
      <c r="A147" s="6" t="s">
        <v>416</v>
      </c>
      <c r="B147" s="7" t="s">
        <v>241</v>
      </c>
      <c r="C147" s="6" t="s">
        <v>11</v>
      </c>
      <c r="D147" s="42">
        <v>8000</v>
      </c>
      <c r="E147" s="40">
        <v>8000</v>
      </c>
      <c r="F147" s="8"/>
      <c r="G147" s="6">
        <v>0.22</v>
      </c>
      <c r="H147" s="13">
        <f t="shared" si="3"/>
        <v>0</v>
      </c>
      <c r="I147" s="37"/>
      <c r="J147" s="29"/>
      <c r="K147" s="34"/>
      <c r="L147" s="31"/>
    </row>
    <row r="148" spans="1:12" ht="76.5" x14ac:dyDescent="0.25">
      <c r="A148" s="6" t="s">
        <v>417</v>
      </c>
      <c r="B148" s="7" t="s">
        <v>242</v>
      </c>
      <c r="C148" s="6" t="s">
        <v>11</v>
      </c>
      <c r="D148" s="42">
        <v>200</v>
      </c>
      <c r="E148" s="40">
        <v>200</v>
      </c>
      <c r="F148" s="8"/>
      <c r="G148" s="6">
        <v>0.22</v>
      </c>
      <c r="H148" s="13">
        <f t="shared" si="3"/>
        <v>0</v>
      </c>
      <c r="I148" s="37"/>
      <c r="J148" s="29"/>
      <c r="K148" s="34"/>
      <c r="L148" s="31"/>
    </row>
    <row r="149" spans="1:12" ht="76.5" x14ac:dyDescent="0.25">
      <c r="A149" s="14" t="s">
        <v>418</v>
      </c>
      <c r="B149" s="7" t="s">
        <v>243</v>
      </c>
      <c r="C149" s="6" t="s">
        <v>11</v>
      </c>
      <c r="D149" s="42">
        <v>300</v>
      </c>
      <c r="E149" s="40">
        <v>300</v>
      </c>
      <c r="F149" s="8"/>
      <c r="G149" s="6">
        <v>0.22</v>
      </c>
      <c r="H149" s="13">
        <f t="shared" si="3"/>
        <v>0</v>
      </c>
      <c r="I149" s="37"/>
      <c r="J149" s="29"/>
      <c r="K149" s="34"/>
      <c r="L149" s="31"/>
    </row>
    <row r="150" spans="1:12" ht="76.5" x14ac:dyDescent="0.25">
      <c r="A150" s="6" t="s">
        <v>419</v>
      </c>
      <c r="B150" s="7" t="s">
        <v>244</v>
      </c>
      <c r="C150" s="6" t="s">
        <v>11</v>
      </c>
      <c r="D150" s="42">
        <v>3500</v>
      </c>
      <c r="E150" s="40">
        <v>3500</v>
      </c>
      <c r="F150" s="8"/>
      <c r="G150" s="6">
        <v>0.22</v>
      </c>
      <c r="H150" s="13">
        <f t="shared" si="3"/>
        <v>0</v>
      </c>
      <c r="I150" s="37"/>
      <c r="J150" s="29"/>
      <c r="K150" s="34"/>
      <c r="L150" s="31"/>
    </row>
    <row r="151" spans="1:12" ht="51" x14ac:dyDescent="0.25">
      <c r="A151" s="6" t="s">
        <v>420</v>
      </c>
      <c r="B151" s="7" t="s">
        <v>245</v>
      </c>
      <c r="C151" s="6" t="s">
        <v>11</v>
      </c>
      <c r="D151" s="42">
        <v>100</v>
      </c>
      <c r="E151" s="40">
        <v>100</v>
      </c>
      <c r="F151" s="8"/>
      <c r="G151" s="6">
        <v>0.22</v>
      </c>
      <c r="H151" s="13">
        <f t="shared" si="3"/>
        <v>0</v>
      </c>
      <c r="I151" s="37"/>
      <c r="J151" s="29"/>
      <c r="K151" s="34"/>
      <c r="L151" s="31"/>
    </row>
    <row r="152" spans="1:12" ht="51" x14ac:dyDescent="0.25">
      <c r="A152" s="6" t="s">
        <v>421</v>
      </c>
      <c r="B152" s="7" t="s">
        <v>246</v>
      </c>
      <c r="C152" s="6" t="s">
        <v>11</v>
      </c>
      <c r="D152" s="42">
        <v>100</v>
      </c>
      <c r="E152" s="40">
        <v>100</v>
      </c>
      <c r="F152" s="8"/>
      <c r="G152" s="6">
        <v>0.22</v>
      </c>
      <c r="H152" s="13">
        <f t="shared" si="3"/>
        <v>0</v>
      </c>
      <c r="I152" s="37"/>
      <c r="J152" s="29"/>
      <c r="K152" s="34"/>
      <c r="L152" s="31"/>
    </row>
    <row r="153" spans="1:12" ht="89.25" x14ac:dyDescent="0.25">
      <c r="A153" s="14" t="s">
        <v>422</v>
      </c>
      <c r="B153" s="7" t="s">
        <v>247</v>
      </c>
      <c r="C153" s="6" t="s">
        <v>11</v>
      </c>
      <c r="D153" s="42">
        <v>500</v>
      </c>
      <c r="E153" s="40">
        <v>500</v>
      </c>
      <c r="F153" s="8"/>
      <c r="G153" s="6">
        <v>0.22</v>
      </c>
      <c r="H153" s="13">
        <f t="shared" si="3"/>
        <v>0</v>
      </c>
      <c r="I153" s="37"/>
      <c r="J153" s="29"/>
      <c r="K153" s="34"/>
      <c r="L153" s="31"/>
    </row>
    <row r="154" spans="1:12" ht="76.5" x14ac:dyDescent="0.25">
      <c r="A154" s="6" t="s">
        <v>423</v>
      </c>
      <c r="B154" s="7" t="s">
        <v>248</v>
      </c>
      <c r="C154" s="6" t="s">
        <v>11</v>
      </c>
      <c r="D154" s="42">
        <v>150</v>
      </c>
      <c r="E154" s="40">
        <v>150</v>
      </c>
      <c r="F154" s="8"/>
      <c r="G154" s="6">
        <v>0.22</v>
      </c>
      <c r="H154" s="13">
        <f t="shared" si="3"/>
        <v>0</v>
      </c>
      <c r="I154" s="37"/>
      <c r="J154" s="29"/>
      <c r="K154" s="34"/>
      <c r="L154" s="31"/>
    </row>
    <row r="155" spans="1:12" ht="76.5" x14ac:dyDescent="0.25">
      <c r="A155" s="6" t="s">
        <v>424</v>
      </c>
      <c r="B155" s="7" t="s">
        <v>249</v>
      </c>
      <c r="C155" s="6" t="s">
        <v>11</v>
      </c>
      <c r="D155" s="42">
        <v>200</v>
      </c>
      <c r="E155" s="40">
        <v>200</v>
      </c>
      <c r="F155" s="8"/>
      <c r="G155" s="6">
        <v>0.22</v>
      </c>
      <c r="H155" s="13">
        <f t="shared" si="3"/>
        <v>0</v>
      </c>
      <c r="I155" s="37"/>
      <c r="J155" s="29"/>
      <c r="K155" s="34"/>
      <c r="L155" s="31"/>
    </row>
    <row r="156" spans="1:12" ht="76.5" x14ac:dyDescent="0.25">
      <c r="A156" s="6" t="s">
        <v>425</v>
      </c>
      <c r="B156" s="7" t="s">
        <v>250</v>
      </c>
      <c r="C156" s="6" t="s">
        <v>11</v>
      </c>
      <c r="D156" s="42">
        <v>350</v>
      </c>
      <c r="E156" s="40">
        <v>350</v>
      </c>
      <c r="F156" s="8"/>
      <c r="G156" s="6">
        <v>0.22</v>
      </c>
      <c r="H156" s="13">
        <f t="shared" si="3"/>
        <v>0</v>
      </c>
      <c r="I156" s="37"/>
      <c r="J156" s="29"/>
      <c r="K156" s="34"/>
      <c r="L156" s="31"/>
    </row>
    <row r="157" spans="1:12" ht="51" x14ac:dyDescent="0.25">
      <c r="A157" s="14" t="s">
        <v>426</v>
      </c>
      <c r="B157" s="7" t="s">
        <v>251</v>
      </c>
      <c r="C157" s="6" t="s">
        <v>11</v>
      </c>
      <c r="D157" s="42" t="s">
        <v>84</v>
      </c>
      <c r="E157" s="40" t="s">
        <v>84</v>
      </c>
      <c r="F157" s="8"/>
      <c r="G157" s="6">
        <v>0.22</v>
      </c>
      <c r="H157" s="13">
        <f t="shared" si="3"/>
        <v>0</v>
      </c>
      <c r="I157" s="37"/>
      <c r="J157" s="29"/>
      <c r="K157" s="34"/>
      <c r="L157" s="31"/>
    </row>
    <row r="158" spans="1:12" ht="51" x14ac:dyDescent="0.25">
      <c r="A158" s="6" t="s">
        <v>427</v>
      </c>
      <c r="B158" s="7" t="s">
        <v>252</v>
      </c>
      <c r="C158" s="6" t="s">
        <v>11</v>
      </c>
      <c r="D158" s="42" t="s">
        <v>84</v>
      </c>
      <c r="E158" s="40" t="s">
        <v>84</v>
      </c>
      <c r="F158" s="8"/>
      <c r="G158" s="6">
        <v>0.22</v>
      </c>
      <c r="H158" s="13">
        <f t="shared" si="3"/>
        <v>0</v>
      </c>
      <c r="I158" s="37"/>
      <c r="J158" s="29"/>
      <c r="K158" s="34"/>
      <c r="L158" s="31"/>
    </row>
    <row r="159" spans="1:12" ht="51" x14ac:dyDescent="0.25">
      <c r="A159" s="6" t="s">
        <v>428</v>
      </c>
      <c r="B159" s="7" t="s">
        <v>253</v>
      </c>
      <c r="C159" s="6" t="s">
        <v>11</v>
      </c>
      <c r="D159" s="42" t="s">
        <v>85</v>
      </c>
      <c r="E159" s="40" t="s">
        <v>85</v>
      </c>
      <c r="F159" s="8"/>
      <c r="G159" s="6">
        <v>0.22</v>
      </c>
      <c r="H159" s="13">
        <f t="shared" si="3"/>
        <v>0</v>
      </c>
      <c r="I159" s="37"/>
      <c r="J159" s="29"/>
      <c r="K159" s="34"/>
      <c r="L159" s="31"/>
    </row>
    <row r="160" spans="1:12" ht="51" x14ac:dyDescent="0.25">
      <c r="A160" s="6" t="s">
        <v>429</v>
      </c>
      <c r="B160" s="7" t="s">
        <v>254</v>
      </c>
      <c r="C160" s="6" t="s">
        <v>11</v>
      </c>
      <c r="D160" s="42" t="s">
        <v>85</v>
      </c>
      <c r="E160" s="40" t="s">
        <v>85</v>
      </c>
      <c r="F160" s="8"/>
      <c r="G160" s="6">
        <v>0.22</v>
      </c>
      <c r="H160" s="13">
        <f t="shared" si="3"/>
        <v>0</v>
      </c>
      <c r="I160" s="37"/>
      <c r="J160" s="29"/>
      <c r="K160" s="34"/>
      <c r="L160" s="31"/>
    </row>
    <row r="161" spans="1:12" ht="51" x14ac:dyDescent="0.25">
      <c r="A161" s="14" t="s">
        <v>430</v>
      </c>
      <c r="B161" s="7" t="s">
        <v>255</v>
      </c>
      <c r="C161" s="6" t="s">
        <v>11</v>
      </c>
      <c r="D161" s="42" t="s">
        <v>86</v>
      </c>
      <c r="E161" s="40" t="s">
        <v>86</v>
      </c>
      <c r="F161" s="8"/>
      <c r="G161" s="6">
        <v>0.22</v>
      </c>
      <c r="H161" s="13">
        <f t="shared" si="3"/>
        <v>0</v>
      </c>
      <c r="I161" s="37"/>
      <c r="J161" s="29"/>
      <c r="K161" s="34"/>
      <c r="L161" s="31"/>
    </row>
    <row r="162" spans="1:12" ht="51" x14ac:dyDescent="0.25">
      <c r="A162" s="6" t="s">
        <v>431</v>
      </c>
      <c r="B162" s="7" t="s">
        <v>256</v>
      </c>
      <c r="C162" s="6" t="s">
        <v>11</v>
      </c>
      <c r="D162" s="42" t="s">
        <v>86</v>
      </c>
      <c r="E162" s="40" t="s">
        <v>86</v>
      </c>
      <c r="F162" s="8"/>
      <c r="G162" s="6">
        <v>0.22</v>
      </c>
      <c r="H162" s="13">
        <f t="shared" si="3"/>
        <v>0</v>
      </c>
      <c r="I162" s="37"/>
      <c r="J162" s="29"/>
      <c r="K162" s="34"/>
      <c r="L162" s="31"/>
    </row>
    <row r="163" spans="1:12" ht="51" x14ac:dyDescent="0.25">
      <c r="A163" s="6" t="s">
        <v>432</v>
      </c>
      <c r="B163" s="7" t="s">
        <v>257</v>
      </c>
      <c r="C163" s="6" t="s">
        <v>11</v>
      </c>
      <c r="D163" s="42" t="s">
        <v>87</v>
      </c>
      <c r="E163" s="40" t="s">
        <v>87</v>
      </c>
      <c r="F163" s="8"/>
      <c r="G163" s="6">
        <v>0.22</v>
      </c>
      <c r="H163" s="13">
        <f t="shared" si="3"/>
        <v>0</v>
      </c>
      <c r="I163" s="37"/>
      <c r="J163" s="29"/>
      <c r="K163" s="34"/>
      <c r="L163" s="31"/>
    </row>
    <row r="164" spans="1:12" ht="51" x14ac:dyDescent="0.25">
      <c r="A164" s="6" t="s">
        <v>433</v>
      </c>
      <c r="B164" s="7" t="s">
        <v>258</v>
      </c>
      <c r="C164" s="6" t="s">
        <v>11</v>
      </c>
      <c r="D164" s="42" t="s">
        <v>88</v>
      </c>
      <c r="E164" s="40" t="s">
        <v>88</v>
      </c>
      <c r="F164" s="8"/>
      <c r="G164" s="6">
        <v>0.22</v>
      </c>
      <c r="H164" s="13">
        <f t="shared" si="3"/>
        <v>0</v>
      </c>
      <c r="I164" s="37"/>
      <c r="J164" s="29"/>
      <c r="K164" s="34"/>
      <c r="L164" s="31"/>
    </row>
    <row r="165" spans="1:12" ht="51" x14ac:dyDescent="0.25">
      <c r="A165" s="14" t="s">
        <v>434</v>
      </c>
      <c r="B165" s="7" t="s">
        <v>259</v>
      </c>
      <c r="C165" s="6" t="s">
        <v>11</v>
      </c>
      <c r="D165" s="42" t="s">
        <v>89</v>
      </c>
      <c r="E165" s="40" t="s">
        <v>89</v>
      </c>
      <c r="F165" s="8"/>
      <c r="G165" s="6">
        <v>0.22</v>
      </c>
      <c r="H165" s="13">
        <f t="shared" si="3"/>
        <v>0</v>
      </c>
      <c r="I165" s="37"/>
      <c r="J165" s="29"/>
      <c r="K165" s="34"/>
      <c r="L165" s="31"/>
    </row>
    <row r="166" spans="1:12" ht="51" x14ac:dyDescent="0.25">
      <c r="A166" s="6" t="s">
        <v>435</v>
      </c>
      <c r="B166" s="7" t="s">
        <v>260</v>
      </c>
      <c r="C166" s="6" t="s">
        <v>11</v>
      </c>
      <c r="D166" s="42" t="s">
        <v>90</v>
      </c>
      <c r="E166" s="40" t="s">
        <v>90</v>
      </c>
      <c r="F166" s="8"/>
      <c r="G166" s="6">
        <v>0.22</v>
      </c>
      <c r="H166" s="13">
        <f t="shared" si="3"/>
        <v>0</v>
      </c>
      <c r="I166" s="37"/>
      <c r="J166" s="29"/>
      <c r="K166" s="34"/>
      <c r="L166" s="31"/>
    </row>
    <row r="167" spans="1:12" ht="51" x14ac:dyDescent="0.25">
      <c r="A167" s="6" t="s">
        <v>436</v>
      </c>
      <c r="B167" s="7" t="s">
        <v>261</v>
      </c>
      <c r="C167" s="6" t="s">
        <v>11</v>
      </c>
      <c r="D167" s="42" t="s">
        <v>85</v>
      </c>
      <c r="E167" s="40" t="s">
        <v>85</v>
      </c>
      <c r="F167" s="8"/>
      <c r="G167" s="6">
        <v>0.22</v>
      </c>
      <c r="H167" s="13">
        <f t="shared" si="3"/>
        <v>0</v>
      </c>
      <c r="I167" s="37"/>
      <c r="J167" s="29"/>
      <c r="K167" s="34"/>
      <c r="L167" s="31"/>
    </row>
    <row r="168" spans="1:12" ht="76.5" x14ac:dyDescent="0.25">
      <c r="A168" s="6" t="s">
        <v>437</v>
      </c>
      <c r="B168" s="7" t="s">
        <v>262</v>
      </c>
      <c r="C168" s="6" t="s">
        <v>11</v>
      </c>
      <c r="D168" s="42" t="s">
        <v>91</v>
      </c>
      <c r="E168" s="40" t="s">
        <v>91</v>
      </c>
      <c r="F168" s="8"/>
      <c r="G168" s="6">
        <v>0.22</v>
      </c>
      <c r="H168" s="13">
        <f t="shared" si="3"/>
        <v>0</v>
      </c>
      <c r="I168" s="37"/>
      <c r="J168" s="29"/>
      <c r="K168" s="34"/>
      <c r="L168" s="31"/>
    </row>
    <row r="169" spans="1:12" ht="76.5" x14ac:dyDescent="0.25">
      <c r="A169" s="14" t="s">
        <v>438</v>
      </c>
      <c r="B169" s="7" t="s">
        <v>263</v>
      </c>
      <c r="C169" s="6" t="s">
        <v>11</v>
      </c>
      <c r="D169" s="42" t="s">
        <v>85</v>
      </c>
      <c r="E169" s="40" t="s">
        <v>85</v>
      </c>
      <c r="F169" s="8"/>
      <c r="G169" s="6">
        <v>0.22</v>
      </c>
      <c r="H169" s="13">
        <f t="shared" si="3"/>
        <v>0</v>
      </c>
      <c r="I169" s="37"/>
      <c r="J169" s="29"/>
      <c r="K169" s="34"/>
      <c r="L169" s="31"/>
    </row>
    <row r="170" spans="1:12" ht="76.5" x14ac:dyDescent="0.25">
      <c r="A170" s="6" t="s">
        <v>439</v>
      </c>
      <c r="B170" s="7" t="s">
        <v>264</v>
      </c>
      <c r="C170" s="6" t="s">
        <v>11</v>
      </c>
      <c r="D170" s="42">
        <v>100</v>
      </c>
      <c r="E170" s="40">
        <v>100</v>
      </c>
      <c r="F170" s="8"/>
      <c r="G170" s="6">
        <v>0.22</v>
      </c>
      <c r="H170" s="13">
        <f t="shared" si="3"/>
        <v>0</v>
      </c>
      <c r="I170" s="37"/>
      <c r="J170" s="29"/>
      <c r="K170" s="34"/>
      <c r="L170" s="31"/>
    </row>
    <row r="171" spans="1:12" ht="76.5" x14ac:dyDescent="0.25">
      <c r="A171" s="6" t="s">
        <v>440</v>
      </c>
      <c r="B171" s="7" t="s">
        <v>265</v>
      </c>
      <c r="C171" s="6" t="s">
        <v>11</v>
      </c>
      <c r="D171" s="42">
        <v>100</v>
      </c>
      <c r="E171" s="40">
        <v>100</v>
      </c>
      <c r="F171" s="8"/>
      <c r="G171" s="6">
        <v>0.22</v>
      </c>
      <c r="H171" s="13">
        <f t="shared" si="3"/>
        <v>0</v>
      </c>
      <c r="I171" s="37"/>
      <c r="J171" s="29"/>
      <c r="K171" s="34"/>
      <c r="L171" s="31"/>
    </row>
    <row r="172" spans="1:12" ht="76.5" x14ac:dyDescent="0.25">
      <c r="A172" s="6" t="s">
        <v>441</v>
      </c>
      <c r="B172" s="7" t="s">
        <v>266</v>
      </c>
      <c r="C172" s="6" t="s">
        <v>11</v>
      </c>
      <c r="D172" s="42">
        <v>600</v>
      </c>
      <c r="E172" s="40">
        <v>600</v>
      </c>
      <c r="F172" s="8"/>
      <c r="G172" s="6">
        <v>0.22</v>
      </c>
      <c r="H172" s="13">
        <f t="shared" si="3"/>
        <v>0</v>
      </c>
      <c r="I172" s="37"/>
      <c r="J172" s="29"/>
      <c r="K172" s="34"/>
      <c r="L172" s="31"/>
    </row>
    <row r="173" spans="1:12" ht="76.5" x14ac:dyDescent="0.25">
      <c r="A173" s="14" t="s">
        <v>442</v>
      </c>
      <c r="B173" s="7" t="s">
        <v>267</v>
      </c>
      <c r="C173" s="6" t="s">
        <v>11</v>
      </c>
      <c r="D173" s="42">
        <v>500</v>
      </c>
      <c r="E173" s="40">
        <v>500</v>
      </c>
      <c r="F173" s="8"/>
      <c r="G173" s="6">
        <v>0.22</v>
      </c>
      <c r="H173" s="13">
        <f t="shared" si="3"/>
        <v>0</v>
      </c>
      <c r="I173" s="37"/>
      <c r="J173" s="29"/>
      <c r="K173" s="34"/>
      <c r="L173" s="31"/>
    </row>
    <row r="174" spans="1:12" ht="76.5" x14ac:dyDescent="0.25">
      <c r="A174" s="6" t="s">
        <v>443</v>
      </c>
      <c r="B174" s="7" t="s">
        <v>268</v>
      </c>
      <c r="C174" s="6" t="s">
        <v>11</v>
      </c>
      <c r="D174" s="42" t="s">
        <v>92</v>
      </c>
      <c r="E174" s="40" t="s">
        <v>92</v>
      </c>
      <c r="F174" s="8"/>
      <c r="G174" s="6">
        <v>0.22</v>
      </c>
      <c r="H174" s="13">
        <f t="shared" si="3"/>
        <v>0</v>
      </c>
      <c r="I174" s="37"/>
      <c r="J174" s="29"/>
      <c r="K174" s="34"/>
      <c r="L174" s="31"/>
    </row>
    <row r="175" spans="1:12" ht="76.5" x14ac:dyDescent="0.25">
      <c r="A175" s="6" t="s">
        <v>444</v>
      </c>
      <c r="B175" s="7" t="s">
        <v>269</v>
      </c>
      <c r="C175" s="6" t="s">
        <v>11</v>
      </c>
      <c r="D175" s="42" t="s">
        <v>93</v>
      </c>
      <c r="E175" s="40" t="s">
        <v>93</v>
      </c>
      <c r="F175" s="8"/>
      <c r="G175" s="6">
        <v>0.22</v>
      </c>
      <c r="H175" s="13">
        <f t="shared" si="3"/>
        <v>0</v>
      </c>
      <c r="I175" s="37"/>
      <c r="J175" s="29"/>
      <c r="K175" s="34"/>
      <c r="L175" s="31"/>
    </row>
    <row r="176" spans="1:12" ht="76.5" x14ac:dyDescent="0.25">
      <c r="A176" s="6" t="s">
        <v>445</v>
      </c>
      <c r="B176" s="7" t="s">
        <v>270</v>
      </c>
      <c r="C176" s="6" t="s">
        <v>11</v>
      </c>
      <c r="D176" s="42" t="s">
        <v>94</v>
      </c>
      <c r="E176" s="40" t="s">
        <v>94</v>
      </c>
      <c r="F176" s="8"/>
      <c r="G176" s="6">
        <v>0.22</v>
      </c>
      <c r="H176" s="13">
        <f t="shared" si="3"/>
        <v>0</v>
      </c>
      <c r="I176" s="37"/>
      <c r="J176" s="29"/>
      <c r="K176" s="34"/>
      <c r="L176" s="31"/>
    </row>
    <row r="177" spans="1:12" ht="51" x14ac:dyDescent="0.25">
      <c r="A177" s="14" t="s">
        <v>446</v>
      </c>
      <c r="B177" s="7" t="s">
        <v>271</v>
      </c>
      <c r="C177" s="6" t="s">
        <v>11</v>
      </c>
      <c r="D177" s="42" t="s">
        <v>95</v>
      </c>
      <c r="E177" s="40" t="s">
        <v>95</v>
      </c>
      <c r="F177" s="8"/>
      <c r="G177" s="6">
        <v>0.22</v>
      </c>
      <c r="H177" s="13">
        <f t="shared" si="3"/>
        <v>0</v>
      </c>
      <c r="I177" s="37"/>
      <c r="J177" s="29"/>
      <c r="K177" s="34"/>
      <c r="L177" s="31"/>
    </row>
    <row r="178" spans="1:12" ht="51" x14ac:dyDescent="0.25">
      <c r="A178" s="6" t="s">
        <v>447</v>
      </c>
      <c r="B178" s="7" t="s">
        <v>272</v>
      </c>
      <c r="C178" s="6" t="s">
        <v>11</v>
      </c>
      <c r="D178" s="42" t="s">
        <v>49</v>
      </c>
      <c r="E178" s="40" t="s">
        <v>49</v>
      </c>
      <c r="F178" s="8"/>
      <c r="G178" s="6">
        <v>0.22</v>
      </c>
      <c r="H178" s="13">
        <f t="shared" si="3"/>
        <v>0</v>
      </c>
      <c r="I178" s="37"/>
      <c r="J178" s="29"/>
      <c r="K178" s="34"/>
      <c r="L178" s="31"/>
    </row>
    <row r="179" spans="1:12" ht="51" x14ac:dyDescent="0.25">
      <c r="A179" s="6" t="s">
        <v>448</v>
      </c>
      <c r="B179" s="7" t="s">
        <v>273</v>
      </c>
      <c r="C179" s="6" t="s">
        <v>11</v>
      </c>
      <c r="D179" s="42" t="s">
        <v>96</v>
      </c>
      <c r="E179" s="40" t="s">
        <v>96</v>
      </c>
      <c r="F179" s="8"/>
      <c r="G179" s="6">
        <v>0.22</v>
      </c>
      <c r="H179" s="13">
        <f t="shared" si="3"/>
        <v>0</v>
      </c>
      <c r="I179" s="37"/>
      <c r="J179" s="29"/>
      <c r="K179" s="34"/>
      <c r="L179" s="31"/>
    </row>
    <row r="180" spans="1:12" ht="51" x14ac:dyDescent="0.25">
      <c r="A180" s="6" t="s">
        <v>449</v>
      </c>
      <c r="B180" s="7" t="s">
        <v>274</v>
      </c>
      <c r="C180" s="6" t="s">
        <v>11</v>
      </c>
      <c r="D180" s="42" t="s">
        <v>97</v>
      </c>
      <c r="E180" s="40" t="s">
        <v>97</v>
      </c>
      <c r="F180" s="8"/>
      <c r="G180" s="6">
        <v>0.22</v>
      </c>
      <c r="H180" s="13">
        <f t="shared" si="3"/>
        <v>0</v>
      </c>
      <c r="I180" s="37"/>
      <c r="J180" s="29"/>
      <c r="K180" s="34"/>
      <c r="L180" s="31"/>
    </row>
    <row r="181" spans="1:12" ht="51" x14ac:dyDescent="0.25">
      <c r="A181" s="14" t="s">
        <v>450</v>
      </c>
      <c r="B181" s="7" t="s">
        <v>275</v>
      </c>
      <c r="C181" s="6" t="s">
        <v>11</v>
      </c>
      <c r="D181" s="42" t="s">
        <v>87</v>
      </c>
      <c r="E181" s="40" t="s">
        <v>87</v>
      </c>
      <c r="F181" s="8"/>
      <c r="G181" s="6">
        <v>0.22</v>
      </c>
      <c r="H181" s="13">
        <f t="shared" si="3"/>
        <v>0</v>
      </c>
      <c r="I181" s="37"/>
      <c r="J181" s="29"/>
      <c r="K181" s="34"/>
      <c r="L181" s="31"/>
    </row>
    <row r="182" spans="1:12" ht="76.5" x14ac:dyDescent="0.25">
      <c r="A182" s="6" t="s">
        <v>451</v>
      </c>
      <c r="B182" s="7" t="s">
        <v>28</v>
      </c>
      <c r="C182" s="6" t="s">
        <v>11</v>
      </c>
      <c r="D182" s="42">
        <v>400</v>
      </c>
      <c r="E182" s="40">
        <v>400</v>
      </c>
      <c r="F182" s="8"/>
      <c r="G182" s="6">
        <v>0.22</v>
      </c>
      <c r="H182" s="13">
        <f t="shared" si="3"/>
        <v>0</v>
      </c>
      <c r="I182" s="37"/>
      <c r="J182" s="29"/>
      <c r="K182" s="34"/>
      <c r="L182" s="31"/>
    </row>
    <row r="183" spans="1:12" ht="63.75" x14ac:dyDescent="0.25">
      <c r="A183" s="6" t="s">
        <v>452</v>
      </c>
      <c r="B183" s="7" t="s">
        <v>29</v>
      </c>
      <c r="C183" s="6" t="s">
        <v>11</v>
      </c>
      <c r="D183" s="42">
        <v>400</v>
      </c>
      <c r="E183" s="40">
        <v>400</v>
      </c>
      <c r="F183" s="8"/>
      <c r="G183" s="6">
        <v>0.22</v>
      </c>
      <c r="H183" s="13">
        <f t="shared" si="3"/>
        <v>0</v>
      </c>
      <c r="I183" s="37"/>
      <c r="J183" s="29"/>
      <c r="K183" s="34"/>
      <c r="L183" s="31"/>
    </row>
    <row r="184" spans="1:12" ht="63.75" x14ac:dyDescent="0.25">
      <c r="A184" s="6" t="s">
        <v>23</v>
      </c>
      <c r="B184" s="7" t="s">
        <v>30</v>
      </c>
      <c r="C184" s="6" t="s">
        <v>11</v>
      </c>
      <c r="D184" s="42">
        <v>200</v>
      </c>
      <c r="E184" s="40">
        <v>200</v>
      </c>
      <c r="F184" s="8"/>
      <c r="G184" s="6">
        <v>0.22</v>
      </c>
      <c r="H184" s="13">
        <f t="shared" si="3"/>
        <v>0</v>
      </c>
      <c r="I184" s="37"/>
      <c r="J184" s="29"/>
      <c r="K184" s="34"/>
      <c r="L184" s="31"/>
    </row>
    <row r="185" spans="1:12" ht="63.75" x14ac:dyDescent="0.25">
      <c r="A185" s="14" t="s">
        <v>453</v>
      </c>
      <c r="B185" s="7" t="s">
        <v>31</v>
      </c>
      <c r="C185" s="6" t="s">
        <v>11</v>
      </c>
      <c r="D185" s="42">
        <v>150</v>
      </c>
      <c r="E185" s="40">
        <v>150</v>
      </c>
      <c r="F185" s="8"/>
      <c r="G185" s="6">
        <v>0.22</v>
      </c>
      <c r="H185" s="13">
        <f t="shared" si="3"/>
        <v>0</v>
      </c>
      <c r="I185" s="37"/>
      <c r="J185" s="29"/>
      <c r="K185" s="34"/>
      <c r="L185" s="31"/>
    </row>
    <row r="186" spans="1:12" ht="63.75" x14ac:dyDescent="0.25">
      <c r="A186" s="6" t="s">
        <v>454</v>
      </c>
      <c r="B186" s="7" t="s">
        <v>32</v>
      </c>
      <c r="C186" s="6" t="s">
        <v>11</v>
      </c>
      <c r="D186" s="42">
        <v>150</v>
      </c>
      <c r="E186" s="40">
        <v>150</v>
      </c>
      <c r="F186" s="8"/>
      <c r="G186" s="6">
        <v>0.22</v>
      </c>
      <c r="H186" s="13">
        <f t="shared" si="3"/>
        <v>0</v>
      </c>
      <c r="I186" s="37"/>
      <c r="J186" s="29"/>
      <c r="K186" s="34"/>
      <c r="L186" s="31"/>
    </row>
    <row r="187" spans="1:12" ht="63.75" x14ac:dyDescent="0.25">
      <c r="A187" s="6" t="s">
        <v>455</v>
      </c>
      <c r="B187" s="7" t="s">
        <v>33</v>
      </c>
      <c r="C187" s="6" t="s">
        <v>11</v>
      </c>
      <c r="D187" s="42">
        <v>80</v>
      </c>
      <c r="E187" s="40">
        <v>80</v>
      </c>
      <c r="F187" s="8"/>
      <c r="G187" s="6">
        <v>0.22</v>
      </c>
      <c r="H187" s="13">
        <f t="shared" si="3"/>
        <v>0</v>
      </c>
      <c r="I187" s="37"/>
      <c r="J187" s="29"/>
      <c r="K187" s="34"/>
      <c r="L187" s="31"/>
    </row>
    <row r="188" spans="1:12" ht="51" x14ac:dyDescent="0.25">
      <c r="A188" s="6" t="s">
        <v>456</v>
      </c>
      <c r="B188" s="7" t="s">
        <v>276</v>
      </c>
      <c r="C188" s="6" t="s">
        <v>11</v>
      </c>
      <c r="D188" s="42">
        <v>380</v>
      </c>
      <c r="E188" s="40">
        <v>380</v>
      </c>
      <c r="F188" s="8"/>
      <c r="G188" s="6">
        <v>0.22</v>
      </c>
      <c r="H188" s="13">
        <f t="shared" si="3"/>
        <v>0</v>
      </c>
      <c r="I188" s="37"/>
      <c r="J188" s="29"/>
      <c r="K188" s="34"/>
      <c r="L188" s="31"/>
    </row>
    <row r="189" spans="1:12" ht="51" x14ac:dyDescent="0.25">
      <c r="A189" s="14" t="s">
        <v>457</v>
      </c>
      <c r="B189" s="7" t="s">
        <v>277</v>
      </c>
      <c r="C189" s="6" t="s">
        <v>11</v>
      </c>
      <c r="D189" s="42">
        <v>600</v>
      </c>
      <c r="E189" s="40">
        <v>600</v>
      </c>
      <c r="F189" s="8"/>
      <c r="G189" s="6">
        <v>0.22</v>
      </c>
      <c r="H189" s="13">
        <f t="shared" si="3"/>
        <v>0</v>
      </c>
      <c r="I189" s="37"/>
      <c r="J189" s="29"/>
      <c r="K189" s="34"/>
      <c r="L189" s="31"/>
    </row>
    <row r="190" spans="1:12" ht="51" x14ac:dyDescent="0.25">
      <c r="A190" s="6" t="s">
        <v>458</v>
      </c>
      <c r="B190" s="7" t="s">
        <v>278</v>
      </c>
      <c r="C190" s="6" t="s">
        <v>11</v>
      </c>
      <c r="D190" s="42">
        <v>600</v>
      </c>
      <c r="E190" s="40">
        <v>600</v>
      </c>
      <c r="F190" s="8"/>
      <c r="G190" s="6">
        <v>0.22</v>
      </c>
      <c r="H190" s="13">
        <f t="shared" si="3"/>
        <v>0</v>
      </c>
      <c r="I190" s="37"/>
      <c r="J190" s="29"/>
      <c r="K190" s="34"/>
      <c r="L190" s="31"/>
    </row>
    <row r="191" spans="1:12" ht="63.75" x14ac:dyDescent="0.25">
      <c r="A191" s="6" t="s">
        <v>459</v>
      </c>
      <c r="B191" s="7" t="s">
        <v>279</v>
      </c>
      <c r="C191" s="6" t="s">
        <v>11</v>
      </c>
      <c r="D191" s="42">
        <v>600</v>
      </c>
      <c r="E191" s="40">
        <v>600</v>
      </c>
      <c r="F191" s="8"/>
      <c r="G191" s="6">
        <v>0.22</v>
      </c>
      <c r="H191" s="13">
        <f t="shared" si="3"/>
        <v>0</v>
      </c>
      <c r="I191" s="37"/>
      <c r="J191" s="29"/>
      <c r="K191" s="34"/>
      <c r="L191" s="31"/>
    </row>
    <row r="192" spans="1:12" ht="63.75" x14ac:dyDescent="0.25">
      <c r="A192" s="6" t="s">
        <v>460</v>
      </c>
      <c r="B192" s="7" t="s">
        <v>280</v>
      </c>
      <c r="C192" s="6" t="s">
        <v>11</v>
      </c>
      <c r="D192" s="42">
        <v>300</v>
      </c>
      <c r="E192" s="40">
        <v>300</v>
      </c>
      <c r="F192" s="8"/>
      <c r="G192" s="6">
        <v>0.22</v>
      </c>
      <c r="H192" s="13">
        <f t="shared" si="3"/>
        <v>0</v>
      </c>
      <c r="I192" s="37"/>
      <c r="J192" s="29"/>
      <c r="K192" s="34"/>
      <c r="L192" s="31"/>
    </row>
    <row r="193" spans="1:12" ht="63.75" x14ac:dyDescent="0.25">
      <c r="A193" s="14" t="s">
        <v>461</v>
      </c>
      <c r="B193" s="7" t="s">
        <v>281</v>
      </c>
      <c r="C193" s="6" t="s">
        <v>11</v>
      </c>
      <c r="D193" s="42">
        <v>300</v>
      </c>
      <c r="E193" s="40">
        <v>300</v>
      </c>
      <c r="F193" s="8"/>
      <c r="G193" s="6">
        <v>0.22</v>
      </c>
      <c r="H193" s="13">
        <f t="shared" si="3"/>
        <v>0</v>
      </c>
      <c r="I193" s="37"/>
      <c r="J193" s="29"/>
      <c r="K193" s="34"/>
      <c r="L193" s="31"/>
    </row>
    <row r="194" spans="1:12" ht="63.75" x14ac:dyDescent="0.25">
      <c r="A194" s="6" t="s">
        <v>462</v>
      </c>
      <c r="B194" s="7" t="s">
        <v>282</v>
      </c>
      <c r="C194" s="6" t="s">
        <v>11</v>
      </c>
      <c r="D194" s="42">
        <v>200</v>
      </c>
      <c r="E194" s="40">
        <v>200</v>
      </c>
      <c r="F194" s="8"/>
      <c r="G194" s="6">
        <v>0.22</v>
      </c>
      <c r="H194" s="13">
        <f t="shared" si="3"/>
        <v>0</v>
      </c>
      <c r="I194" s="37"/>
      <c r="J194" s="29"/>
      <c r="K194" s="34"/>
      <c r="L194" s="31"/>
    </row>
    <row r="195" spans="1:12" ht="63.75" x14ac:dyDescent="0.25">
      <c r="A195" s="6" t="s">
        <v>463</v>
      </c>
      <c r="B195" s="7" t="s">
        <v>283</v>
      </c>
      <c r="C195" s="6" t="s">
        <v>11</v>
      </c>
      <c r="D195" s="42">
        <v>300</v>
      </c>
      <c r="E195" s="40">
        <v>300</v>
      </c>
      <c r="F195" s="8"/>
      <c r="G195" s="6">
        <v>0.22</v>
      </c>
      <c r="H195" s="13">
        <f t="shared" si="3"/>
        <v>0</v>
      </c>
      <c r="I195" s="37"/>
      <c r="J195" s="29"/>
      <c r="K195" s="34"/>
      <c r="L195" s="31"/>
    </row>
    <row r="196" spans="1:12" ht="63.75" x14ac:dyDescent="0.25">
      <c r="A196" s="6" t="s">
        <v>464</v>
      </c>
      <c r="B196" s="7" t="s">
        <v>284</v>
      </c>
      <c r="C196" s="6" t="s">
        <v>11</v>
      </c>
      <c r="D196" s="42">
        <v>200</v>
      </c>
      <c r="E196" s="40">
        <v>200</v>
      </c>
      <c r="F196" s="8"/>
      <c r="G196" s="6">
        <v>0.22</v>
      </c>
      <c r="H196" s="13">
        <f t="shared" si="3"/>
        <v>0</v>
      </c>
      <c r="I196" s="37"/>
      <c r="J196" s="29"/>
      <c r="K196" s="34"/>
      <c r="L196" s="31"/>
    </row>
    <row r="197" spans="1:12" ht="63.75" x14ac:dyDescent="0.25">
      <c r="A197" s="14" t="s">
        <v>465</v>
      </c>
      <c r="B197" s="7" t="s">
        <v>285</v>
      </c>
      <c r="C197" s="6" t="s">
        <v>11</v>
      </c>
      <c r="D197" s="42">
        <v>600</v>
      </c>
      <c r="E197" s="40">
        <v>600</v>
      </c>
      <c r="F197" s="8"/>
      <c r="G197" s="6">
        <v>0.22</v>
      </c>
      <c r="H197" s="13">
        <f t="shared" si="3"/>
        <v>0</v>
      </c>
      <c r="I197" s="37"/>
      <c r="J197" s="29"/>
      <c r="K197" s="34"/>
      <c r="L197" s="31"/>
    </row>
    <row r="198" spans="1:12" ht="63.75" x14ac:dyDescent="0.25">
      <c r="A198" s="6" t="s">
        <v>466</v>
      </c>
      <c r="B198" s="7" t="s">
        <v>286</v>
      </c>
      <c r="C198" s="6" t="s">
        <v>11</v>
      </c>
      <c r="D198" s="42">
        <v>300</v>
      </c>
      <c r="E198" s="40">
        <v>300</v>
      </c>
      <c r="F198" s="8"/>
      <c r="G198" s="6">
        <v>0.22</v>
      </c>
      <c r="H198" s="13">
        <f t="shared" si="3"/>
        <v>0</v>
      </c>
      <c r="I198" s="37"/>
      <c r="J198" s="29"/>
      <c r="K198" s="34"/>
      <c r="L198" s="31"/>
    </row>
    <row r="199" spans="1:12" ht="63.75" x14ac:dyDescent="0.25">
      <c r="A199" s="6" t="s">
        <v>467</v>
      </c>
      <c r="B199" s="7" t="s">
        <v>287</v>
      </c>
      <c r="C199" s="6" t="s">
        <v>11</v>
      </c>
      <c r="D199" s="42">
        <v>4280</v>
      </c>
      <c r="E199" s="40">
        <v>4280</v>
      </c>
      <c r="F199" s="8"/>
      <c r="G199" s="6">
        <v>0.22</v>
      </c>
      <c r="H199" s="13">
        <f t="shared" si="3"/>
        <v>0</v>
      </c>
      <c r="I199" s="37"/>
      <c r="J199" s="29"/>
      <c r="K199" s="34"/>
      <c r="L199" s="31"/>
    </row>
    <row r="200" spans="1:12" ht="89.25" x14ac:dyDescent="0.25">
      <c r="A200" s="6" t="s">
        <v>468</v>
      </c>
      <c r="B200" s="7" t="s">
        <v>288</v>
      </c>
      <c r="C200" s="6" t="s">
        <v>11</v>
      </c>
      <c r="D200" s="42" t="s">
        <v>74</v>
      </c>
      <c r="E200" s="40" t="s">
        <v>74</v>
      </c>
      <c r="F200" s="8"/>
      <c r="G200" s="6">
        <v>0.22</v>
      </c>
      <c r="H200" s="13">
        <f t="shared" si="3"/>
        <v>0</v>
      </c>
      <c r="I200" s="37"/>
      <c r="J200" s="29"/>
      <c r="K200" s="34"/>
      <c r="L200" s="31"/>
    </row>
    <row r="201" spans="1:12" ht="89.25" x14ac:dyDescent="0.25">
      <c r="A201" s="14" t="s">
        <v>469</v>
      </c>
      <c r="B201" s="7" t="s">
        <v>289</v>
      </c>
      <c r="C201" s="6" t="s">
        <v>11</v>
      </c>
      <c r="D201" s="42">
        <v>500</v>
      </c>
      <c r="E201" s="40">
        <v>500</v>
      </c>
      <c r="F201" s="8"/>
      <c r="G201" s="6">
        <v>0.22</v>
      </c>
      <c r="H201" s="13">
        <f t="shared" si="3"/>
        <v>0</v>
      </c>
      <c r="I201" s="37"/>
      <c r="J201" s="29"/>
      <c r="K201" s="34"/>
      <c r="L201" s="31"/>
    </row>
    <row r="202" spans="1:12" ht="89.25" x14ac:dyDescent="0.25">
      <c r="A202" s="6" t="s">
        <v>470</v>
      </c>
      <c r="B202" s="7" t="s">
        <v>290</v>
      </c>
      <c r="C202" s="6" t="s">
        <v>11</v>
      </c>
      <c r="D202" s="42">
        <v>500</v>
      </c>
      <c r="E202" s="40">
        <v>500</v>
      </c>
      <c r="F202" s="8"/>
      <c r="G202" s="6">
        <v>0.22</v>
      </c>
      <c r="H202" s="13">
        <f t="shared" si="3"/>
        <v>0</v>
      </c>
      <c r="I202" s="37"/>
      <c r="J202" s="29"/>
      <c r="K202" s="34"/>
      <c r="L202" s="31"/>
    </row>
    <row r="203" spans="1:12" ht="82.5" customHeight="1" x14ac:dyDescent="0.25">
      <c r="A203" s="6" t="s">
        <v>471</v>
      </c>
      <c r="B203" s="7" t="s">
        <v>291</v>
      </c>
      <c r="C203" s="6" t="s">
        <v>11</v>
      </c>
      <c r="D203" s="42">
        <v>500</v>
      </c>
      <c r="E203" s="40">
        <v>500</v>
      </c>
      <c r="F203" s="8"/>
      <c r="G203" s="6">
        <v>0.22</v>
      </c>
      <c r="H203" s="13">
        <f t="shared" ref="H203:H210" si="4">F203*(1+G203)</f>
        <v>0</v>
      </c>
      <c r="I203" s="37"/>
      <c r="J203" s="29"/>
      <c r="K203" s="34"/>
      <c r="L203" s="31"/>
    </row>
    <row r="204" spans="1:12" ht="89.25" x14ac:dyDescent="0.25">
      <c r="A204" s="6" t="s">
        <v>472</v>
      </c>
      <c r="B204" s="7" t="s">
        <v>485</v>
      </c>
      <c r="C204" s="6" t="s">
        <v>11</v>
      </c>
      <c r="D204" s="42" t="s">
        <v>98</v>
      </c>
      <c r="E204" s="40" t="s">
        <v>98</v>
      </c>
      <c r="F204" s="8"/>
      <c r="G204" s="6">
        <v>0.22</v>
      </c>
      <c r="H204" s="13">
        <f t="shared" si="4"/>
        <v>0</v>
      </c>
      <c r="I204" s="37"/>
      <c r="J204" s="29"/>
      <c r="K204" s="34"/>
      <c r="L204" s="31"/>
    </row>
    <row r="205" spans="1:12" ht="102" x14ac:dyDescent="0.25">
      <c r="A205" s="14" t="s">
        <v>473</v>
      </c>
      <c r="B205" s="7" t="s">
        <v>481</v>
      </c>
      <c r="C205" s="6" t="s">
        <v>11</v>
      </c>
      <c r="D205" s="42" t="s">
        <v>98</v>
      </c>
      <c r="E205" s="40" t="s">
        <v>98</v>
      </c>
      <c r="F205" s="8"/>
      <c r="G205" s="6">
        <v>0.22</v>
      </c>
      <c r="H205" s="13">
        <f t="shared" si="4"/>
        <v>0</v>
      </c>
      <c r="I205" s="37"/>
      <c r="J205" s="29"/>
      <c r="K205" s="34"/>
      <c r="L205" s="31"/>
    </row>
    <row r="206" spans="1:12" ht="102" x14ac:dyDescent="0.25">
      <c r="A206" s="6" t="s">
        <v>474</v>
      </c>
      <c r="B206" s="7" t="s">
        <v>482</v>
      </c>
      <c r="C206" s="6" t="s">
        <v>11</v>
      </c>
      <c r="D206" s="42" t="s">
        <v>83</v>
      </c>
      <c r="E206" s="40" t="s">
        <v>83</v>
      </c>
      <c r="F206" s="8"/>
      <c r="G206" s="6">
        <v>0.22</v>
      </c>
      <c r="H206" s="13">
        <f t="shared" si="4"/>
        <v>0</v>
      </c>
      <c r="I206" s="37"/>
      <c r="J206" s="29"/>
      <c r="K206" s="34"/>
      <c r="L206" s="31"/>
    </row>
    <row r="207" spans="1:12" ht="114.75" x14ac:dyDescent="0.25">
      <c r="A207" s="6" t="s">
        <v>475</v>
      </c>
      <c r="B207" s="7" t="s">
        <v>484</v>
      </c>
      <c r="C207" s="6" t="s">
        <v>11</v>
      </c>
      <c r="D207" s="42" t="s">
        <v>83</v>
      </c>
      <c r="E207" s="40" t="s">
        <v>83</v>
      </c>
      <c r="F207" s="8"/>
      <c r="G207" s="6">
        <v>0.22</v>
      </c>
      <c r="H207" s="13">
        <f t="shared" si="4"/>
        <v>0</v>
      </c>
      <c r="I207" s="37"/>
      <c r="J207" s="29"/>
      <c r="K207" s="34"/>
      <c r="L207" s="31"/>
    </row>
    <row r="208" spans="1:12" ht="102" x14ac:dyDescent="0.25">
      <c r="A208" s="6" t="s">
        <v>476</v>
      </c>
      <c r="B208" s="7" t="s">
        <v>480</v>
      </c>
      <c r="C208" s="6" t="s">
        <v>11</v>
      </c>
      <c r="D208" s="42" t="s">
        <v>99</v>
      </c>
      <c r="E208" s="40" t="s">
        <v>99</v>
      </c>
      <c r="F208" s="8"/>
      <c r="G208" s="6">
        <v>0.22</v>
      </c>
      <c r="H208" s="13">
        <f t="shared" si="4"/>
        <v>0</v>
      </c>
      <c r="I208" s="37"/>
      <c r="J208" s="29"/>
      <c r="K208" s="34"/>
      <c r="L208" s="31"/>
    </row>
    <row r="209" spans="1:12" ht="102" x14ac:dyDescent="0.25">
      <c r="A209" s="14" t="s">
        <v>477</v>
      </c>
      <c r="B209" s="7" t="s">
        <v>483</v>
      </c>
      <c r="C209" s="6" t="s">
        <v>11</v>
      </c>
      <c r="D209" s="42" t="s">
        <v>99</v>
      </c>
      <c r="E209" s="40" t="s">
        <v>99</v>
      </c>
      <c r="F209" s="8"/>
      <c r="G209" s="6">
        <v>0.22</v>
      </c>
      <c r="H209" s="13">
        <f t="shared" si="4"/>
        <v>0</v>
      </c>
      <c r="I209" s="37"/>
      <c r="J209" s="29"/>
      <c r="K209" s="34"/>
      <c r="L209" s="31"/>
    </row>
    <row r="210" spans="1:12" ht="102.75" thickBot="1" x14ac:dyDescent="0.3">
      <c r="A210" s="6" t="s">
        <v>478</v>
      </c>
      <c r="B210" s="7" t="s">
        <v>479</v>
      </c>
      <c r="C210" s="6" t="s">
        <v>11</v>
      </c>
      <c r="D210" s="42" t="s">
        <v>99</v>
      </c>
      <c r="E210" s="40" t="s">
        <v>99</v>
      </c>
      <c r="F210" s="8"/>
      <c r="G210" s="6">
        <v>0.22</v>
      </c>
      <c r="H210" s="13">
        <f t="shared" si="4"/>
        <v>0</v>
      </c>
      <c r="I210" s="37"/>
      <c r="J210" s="29"/>
      <c r="K210" s="34"/>
      <c r="L210" s="31"/>
    </row>
    <row r="211" spans="1:12" ht="16.5" thickTop="1" thickBot="1" x14ac:dyDescent="0.3">
      <c r="A211" s="9"/>
      <c r="B211" s="10"/>
      <c r="C211" s="11"/>
      <c r="D211" s="11"/>
      <c r="E211" s="11"/>
      <c r="F211" s="12"/>
      <c r="G211" s="11"/>
      <c r="H211" s="38" t="s">
        <v>27</v>
      </c>
      <c r="I211" s="24">
        <f>SUM(I5:I210)</f>
        <v>0</v>
      </c>
      <c r="J211" s="27">
        <f>SUM(J5:J210)</f>
        <v>0</v>
      </c>
      <c r="K211" s="25">
        <f>SUM(K5:K210)</f>
        <v>0</v>
      </c>
      <c r="L211" s="26">
        <f>SUM(L5:L210)</f>
        <v>0</v>
      </c>
    </row>
    <row r="212" spans="1:12" x14ac:dyDescent="0.25">
      <c r="A212" s="9"/>
      <c r="B212" s="10"/>
      <c r="C212" s="11"/>
      <c r="D212" s="11"/>
      <c r="E212" s="11"/>
      <c r="F212" s="12"/>
      <c r="G212" s="11"/>
      <c r="H212" s="12"/>
      <c r="I212" s="12" t="s">
        <v>41</v>
      </c>
      <c r="J212" s="12" t="s">
        <v>42</v>
      </c>
      <c r="K212" s="12" t="s">
        <v>43</v>
      </c>
      <c r="L212" s="12" t="s">
        <v>44</v>
      </c>
    </row>
  </sheetData>
  <mergeCells count="1">
    <mergeCell ref="A1:I3"/>
  </mergeCells>
  <phoneticPr fontId="3" type="noConversion"/>
  <pageMargins left="0.70866141732283472" right="0.70866141732283472" top="0.74803149606299213" bottom="0.74803149606299213" header="0.31496062992125984" footer="0.31496062992125984"/>
  <pageSetup paperSize="8" scale="62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TARANTOLA Giovanna</dc:creator>
  <cp:lastModifiedBy>TRINKO Uroš</cp:lastModifiedBy>
  <cp:lastPrinted>2026-06-04T11:39:59Z</cp:lastPrinted>
  <dcterms:created xsi:type="dcterms:W3CDTF">2023-04-04T09:18:51Z</dcterms:created>
  <dcterms:modified xsi:type="dcterms:W3CDTF">2026-06-04T11:40:24Z</dcterms:modified>
</cp:coreProperties>
</file>